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490" windowHeight="7455"/>
  </bookViews>
  <sheets>
    <sheet name="CHUYENDOI" sheetId="7" r:id="rId1"/>
    <sheet name="XAYDUNGMOI" sheetId="8" r:id="rId2"/>
    <sheet name="Sheet2" sheetId="2" r:id="rId3"/>
    <sheet name="Sheet3" sheetId="3" r:id="rId4"/>
    <sheet name="Sheet4" sheetId="4" r:id="rId5"/>
    <sheet name="Sheet5" sheetId="5" r:id="rId6"/>
  </sheets>
  <definedNames>
    <definedName name="_xlnm.Print_Titles" localSheetId="0">CHUYENDOI!$8:$9</definedName>
    <definedName name="_xlnm.Print_Titles" localSheetId="1">XAYDUNGMOI!$8:$9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8" l="1"/>
  <c r="F37" i="8"/>
  <c r="K36" i="8"/>
  <c r="I36" i="8"/>
  <c r="H36" i="8"/>
  <c r="K35" i="8"/>
  <c r="J35" i="8"/>
  <c r="I35" i="8"/>
  <c r="H35" i="8"/>
  <c r="K34" i="8"/>
  <c r="J34" i="8"/>
  <c r="I34" i="8"/>
  <c r="H34" i="8"/>
  <c r="K33" i="8"/>
  <c r="J33" i="8"/>
  <c r="I33" i="8"/>
  <c r="H33" i="8"/>
  <c r="K32" i="8"/>
  <c r="J32" i="8"/>
  <c r="I32" i="8"/>
  <c r="H32" i="8"/>
  <c r="K31" i="8"/>
  <c r="J31" i="8"/>
  <c r="I31" i="8"/>
  <c r="H31" i="8"/>
  <c r="K30" i="8"/>
  <c r="J30" i="8"/>
  <c r="I30" i="8"/>
  <c r="H30" i="8"/>
  <c r="K29" i="8"/>
  <c r="J29" i="8"/>
  <c r="I29" i="8"/>
  <c r="H29" i="8"/>
  <c r="J28" i="8"/>
  <c r="I28" i="8"/>
  <c r="H28" i="8"/>
  <c r="J27" i="8"/>
  <c r="I27" i="8"/>
  <c r="H27" i="8"/>
  <c r="J26" i="8"/>
  <c r="I26" i="8"/>
  <c r="H26" i="8"/>
  <c r="K25" i="8"/>
  <c r="J25" i="8"/>
  <c r="I25" i="8"/>
  <c r="H25" i="8"/>
  <c r="K24" i="8"/>
  <c r="J24" i="8"/>
  <c r="I24" i="8"/>
  <c r="H24" i="8"/>
  <c r="K23" i="8"/>
  <c r="J23" i="8"/>
  <c r="I23" i="8"/>
  <c r="H23" i="8"/>
  <c r="K22" i="8"/>
  <c r="J22" i="8"/>
  <c r="I22" i="8"/>
  <c r="H22" i="8"/>
  <c r="K21" i="8"/>
  <c r="J21" i="8"/>
  <c r="I21" i="8"/>
  <c r="H21" i="8"/>
  <c r="K20" i="8"/>
  <c r="J20" i="8"/>
  <c r="I20" i="8"/>
  <c r="H20" i="8"/>
  <c r="K19" i="8"/>
  <c r="J19" i="8"/>
  <c r="I19" i="8"/>
  <c r="H19" i="8"/>
  <c r="K18" i="8"/>
  <c r="J18" i="8"/>
  <c r="I18" i="8"/>
  <c r="H18" i="8"/>
  <c r="K17" i="8"/>
  <c r="J17" i="8"/>
  <c r="I17" i="8"/>
  <c r="H17" i="8"/>
  <c r="K16" i="8"/>
  <c r="I16" i="8"/>
  <c r="H16" i="8"/>
  <c r="K15" i="8"/>
  <c r="J15" i="8"/>
  <c r="I15" i="8"/>
  <c r="H15" i="8"/>
  <c r="K14" i="8"/>
  <c r="J14" i="8"/>
  <c r="I14" i="8"/>
  <c r="H14" i="8"/>
  <c r="K13" i="8"/>
  <c r="J13" i="8"/>
  <c r="I13" i="8"/>
  <c r="H13" i="8"/>
  <c r="K12" i="8"/>
  <c r="J12" i="8"/>
  <c r="I12" i="8"/>
  <c r="H12" i="8"/>
  <c r="K11" i="8"/>
  <c r="K37" i="8" s="1"/>
  <c r="J11" i="8"/>
  <c r="I11" i="8"/>
  <c r="H11" i="8"/>
  <c r="J37" i="8" l="1"/>
  <c r="H37" i="8"/>
  <c r="I37" i="8"/>
  <c r="K58" i="7"/>
  <c r="J58" i="7"/>
  <c r="O57" i="7"/>
  <c r="N57" i="7"/>
  <c r="M57" i="7"/>
  <c r="L57" i="7"/>
  <c r="O55" i="7"/>
  <c r="N55" i="7"/>
  <c r="M55" i="7"/>
  <c r="L55" i="7"/>
  <c r="O56" i="7"/>
  <c r="N56" i="7"/>
  <c r="M56" i="7"/>
  <c r="L56" i="7"/>
  <c r="O54" i="7"/>
  <c r="N54" i="7"/>
  <c r="M54" i="7"/>
  <c r="L54" i="7"/>
  <c r="O53" i="7"/>
  <c r="N53" i="7"/>
  <c r="M53" i="7"/>
  <c r="L53" i="7"/>
  <c r="O43" i="7"/>
  <c r="N43" i="7"/>
  <c r="M43" i="7"/>
  <c r="L43" i="7"/>
  <c r="O48" i="7"/>
  <c r="N48" i="7"/>
  <c r="M48" i="7"/>
  <c r="L48" i="7"/>
  <c r="O52" i="7"/>
  <c r="N52" i="7"/>
  <c r="M52" i="7"/>
  <c r="L52" i="7"/>
  <c r="O42" i="7"/>
  <c r="N42" i="7"/>
  <c r="M42" i="7"/>
  <c r="L42" i="7"/>
  <c r="O51" i="7"/>
  <c r="N51" i="7"/>
  <c r="M51" i="7"/>
  <c r="L51" i="7"/>
  <c r="O41" i="7"/>
  <c r="N41" i="7"/>
  <c r="M41" i="7"/>
  <c r="L41" i="7"/>
  <c r="O46" i="7"/>
  <c r="N46" i="7"/>
  <c r="M46" i="7"/>
  <c r="L46" i="7"/>
  <c r="O45" i="7"/>
  <c r="N45" i="7"/>
  <c r="M45" i="7"/>
  <c r="L45" i="7"/>
  <c r="O50" i="7"/>
  <c r="N50" i="7"/>
  <c r="M50" i="7"/>
  <c r="L50" i="7"/>
  <c r="O44" i="7"/>
  <c r="N44" i="7"/>
  <c r="M44" i="7"/>
  <c r="L44" i="7"/>
  <c r="O47" i="7"/>
  <c r="N47" i="7"/>
  <c r="M47" i="7"/>
  <c r="L47" i="7"/>
  <c r="O49" i="7"/>
  <c r="N49" i="7"/>
  <c r="M49" i="7"/>
  <c r="L49" i="7"/>
  <c r="O40" i="7"/>
  <c r="N40" i="7"/>
  <c r="M40" i="7"/>
  <c r="L40" i="7"/>
  <c r="O39" i="7"/>
  <c r="N39" i="7"/>
  <c r="M39" i="7"/>
  <c r="L39" i="7"/>
  <c r="O37" i="7"/>
  <c r="N37" i="7"/>
  <c r="M37" i="7"/>
  <c r="L37" i="7"/>
  <c r="O36" i="7"/>
  <c r="N36" i="7"/>
  <c r="M36" i="7"/>
  <c r="L36" i="7"/>
  <c r="O38" i="7"/>
  <c r="N38" i="7"/>
  <c r="M38" i="7"/>
  <c r="L38" i="7"/>
  <c r="O35" i="7"/>
  <c r="N35" i="7"/>
  <c r="M35" i="7"/>
  <c r="L35" i="7"/>
  <c r="O34" i="7"/>
  <c r="N34" i="7"/>
  <c r="M34" i="7"/>
  <c r="L34" i="7"/>
  <c r="O33" i="7"/>
  <c r="N33" i="7"/>
  <c r="L33" i="7"/>
  <c r="O32" i="7"/>
  <c r="N32" i="7"/>
  <c r="M32" i="7"/>
  <c r="L32" i="7"/>
  <c r="O31" i="7"/>
  <c r="N31" i="7"/>
  <c r="M31" i="7"/>
  <c r="L31" i="7"/>
  <c r="O30" i="7"/>
  <c r="N30" i="7"/>
  <c r="M30" i="7"/>
  <c r="L30" i="7"/>
  <c r="O28" i="7"/>
  <c r="N28" i="7"/>
  <c r="M28" i="7"/>
  <c r="L28" i="7"/>
  <c r="O27" i="7"/>
  <c r="N27" i="7"/>
  <c r="M27" i="7"/>
  <c r="L27" i="7"/>
  <c r="O29" i="7"/>
  <c r="N29" i="7"/>
  <c r="M29" i="7"/>
  <c r="L29" i="7"/>
  <c r="O24" i="7"/>
  <c r="N24" i="7"/>
  <c r="L24" i="7"/>
  <c r="O26" i="7"/>
  <c r="N26" i="7"/>
  <c r="M26" i="7"/>
  <c r="L26" i="7"/>
  <c r="O25" i="7"/>
  <c r="N25" i="7"/>
  <c r="M25" i="7"/>
  <c r="L25" i="7"/>
  <c r="O23" i="7"/>
  <c r="N23" i="7"/>
  <c r="M23" i="7"/>
  <c r="L23" i="7"/>
  <c r="O22" i="7"/>
  <c r="N22" i="7"/>
  <c r="M22" i="7"/>
  <c r="L22" i="7"/>
  <c r="O21" i="7"/>
  <c r="N21" i="7"/>
  <c r="M21" i="7"/>
  <c r="L21" i="7"/>
  <c r="O20" i="7"/>
  <c r="N20" i="7"/>
  <c r="M20" i="7"/>
  <c r="L20" i="7"/>
  <c r="O19" i="7"/>
  <c r="N19" i="7"/>
  <c r="M19" i="7"/>
  <c r="L19" i="7"/>
  <c r="O18" i="7"/>
  <c r="N18" i="7"/>
  <c r="M18" i="7"/>
  <c r="L18" i="7"/>
  <c r="O17" i="7"/>
  <c r="N17" i="7"/>
  <c r="M17" i="7"/>
  <c r="L17" i="7"/>
  <c r="O15" i="7"/>
  <c r="N15" i="7"/>
  <c r="M15" i="7"/>
  <c r="L15" i="7"/>
  <c r="O12" i="7"/>
  <c r="N12" i="7"/>
  <c r="M12" i="7"/>
  <c r="L12" i="7"/>
  <c r="O16" i="7"/>
  <c r="N16" i="7"/>
  <c r="M16" i="7"/>
  <c r="L16" i="7"/>
  <c r="O11" i="7"/>
  <c r="N11" i="7"/>
  <c r="M11" i="7"/>
  <c r="L11" i="7"/>
  <c r="O14" i="7"/>
  <c r="N14" i="7"/>
  <c r="M14" i="7"/>
  <c r="L14" i="7"/>
  <c r="O13" i="7"/>
  <c r="O58" i="7" s="1"/>
  <c r="N13" i="7"/>
  <c r="N58" i="7" s="1"/>
  <c r="M13" i="7"/>
  <c r="M58" i="7" s="1"/>
  <c r="L13" i="7"/>
  <c r="L58" i="7" s="1"/>
</calcChain>
</file>

<file path=xl/sharedStrings.xml><?xml version="1.0" encoding="utf-8"?>
<sst xmlns="http://schemas.openxmlformats.org/spreadsheetml/2006/main" count="262" uniqueCount="125">
  <si>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</si>
  <si>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</si>
  <si>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</si>
  <si>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</si>
  <si>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</si>
  <si>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</si>
  <si>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</si>
  <si>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Quản trị mạng máy tính</t>
  </si>
  <si>
    <t>Thiết kế đồ họa</t>
  </si>
  <si>
    <t>Thiết kế trang Web</t>
  </si>
  <si>
    <t>An ninh mạng</t>
  </si>
  <si>
    <t>Tiếng Anh</t>
  </si>
  <si>
    <t>Phiên dịch tiếng Anh thương mại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</si>
  <si>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</si>
  <si>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</si>
  <si>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</si>
  <si>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</si>
  <si>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</si>
  <si>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</si>
  <si>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</si>
  <si>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</si>
  <si>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</si>
  <si>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</si>
  <si>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</si>
  <si>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</si>
  <si>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</si>
  <si>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</si>
  <si>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</si>
  <si>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</si>
  <si>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</si>
  <si>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</si>
  <si>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</si>
  <si>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</si>
  <si>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</si>
  <si>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</si>
  <si>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</si>
  <si>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</si>
  <si>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</si>
  <si>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</si>
  <si>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</si>
  <si>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</si>
  <si>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</si>
  <si>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</si>
  <si>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</si>
  <si>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</si>
  <si>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</si>
  <si>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</si>
  <si>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</si>
  <si>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</si>
  <si>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</si>
  <si>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</si>
  <si>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</si>
  <si>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</si>
  <si>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</si>
  <si>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</si>
  <si>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</si>
  <si>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</si>
  <si>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</si>
  <si>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</si>
  <si>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</si>
  <si>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</si>
  <si>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Kinh tế gia đình</t>
  </si>
  <si>
    <t>Quản trị kinh doanh</t>
  </si>
  <si>
    <t>Bảo trì và sửa chữa xe máy</t>
  </si>
  <si>
    <t>Bảo trì và sửa chữa máy bay</t>
  </si>
  <si>
    <t>Bảo trì và sửa chữa máy xây dựng và máy nâng chuyển</t>
  </si>
  <si>
    <t>Công nghệ kỹ thuật điều khiển tự động</t>
  </si>
  <si>
    <t>Công nghệ kỹ thuật điều khiển và tự động hóa</t>
  </si>
  <si>
    <t>CHUYỂN ĐỔI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</si>
  <si>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</si>
  <si>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</si>
  <si>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</si>
  <si>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</si>
  <si>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</si>
  <si>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</si>
  <si>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</si>
  <si>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</si>
  <si>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</si>
  <si>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</si>
  <si>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</si>
  <si>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</si>
  <si>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CHUYỂN
ĐỔI</t>
  </si>
  <si>
    <t>NGÀNH, NGHỂ ĐÀO TẠO CHUYỂN ĐỔI VÀ XÂY DỰNG MỚI</t>
  </si>
  <si>
    <t>Kỹ thuật xây dựng</t>
  </si>
  <si>
    <t>PHÒNG TUYỂN SINH - ĐÀO TẠO</t>
  </si>
  <si>
    <t>NGƯỜI LẬP BIỂU</t>
  </si>
  <si>
    <t>HIỆU TRƯỞNG</t>
  </si>
  <si>
    <t>Phạm Hữu Lộc</t>
  </si>
  <si>
    <t>Huỳnh Thị Mai</t>
  </si>
  <si>
    <t>LÝ TỰ TRỌNG TP. HỒ CHÍ MINH</t>
  </si>
  <si>
    <t xml:space="preserve">* Tổng cộng: </t>
  </si>
  <si>
    <t>* Thời gian thực hiện:</t>
  </si>
  <si>
    <t>NGÀNH, NGHỀ
ĐANG ĐÀO TẠO BGD</t>
  </si>
  <si>
    <t>NGÀNH, NGHỀ
ĐANG ĐÀO TẠO BLĐ</t>
  </si>
  <si>
    <r>
      <t xml:space="preserve">Công nghệ Thông tin </t>
    </r>
    <r>
      <rPr>
        <i/>
        <sz val="11"/>
        <rFont val="Times New Roman"/>
        <family val="1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</si>
  <si>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1"/>
      </rPr>
      <t>Công nghệ Web</t>
    </r>
  </si>
  <si>
    <r>
      <t xml:space="preserve">Công nghệ kỹ thuật cơ khí </t>
    </r>
    <r>
      <rPr>
        <i/>
        <sz val="11"/>
        <rFont val="Times New Roman"/>
        <family val="1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</si>
  <si>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1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</si>
  <si>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1"/>
      </rPr>
      <t>chuyên ngành Sửa chữa và bảo trì máy CNC</t>
    </r>
  </si>
  <si>
    <r>
      <t xml:space="preserve">Công nghệ kỹ thuật ô tô </t>
    </r>
    <r>
      <rPr>
        <i/>
        <sz val="11"/>
        <rFont val="Times New Roman"/>
        <family val="1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</si>
  <si>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1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</si>
  <si>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Tự động hóa)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</si>
  <si>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Công nghiệp)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</si>
  <si>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Viễn thông)</t>
    </r>
  </si>
  <si>
    <r>
      <t>Công nghệ May</t>
    </r>
    <r>
      <rPr>
        <i/>
        <sz val="11"/>
        <rFont val="Times New Roman"/>
        <family val="1"/>
      </rPr>
      <t xml:space="preserve"> (chuyên ngành Công nghệ May và Thời trang)</t>
    </r>
  </si>
  <si>
    <r>
      <t xml:space="preserve">Công nghệ May </t>
    </r>
    <r>
      <rPr>
        <i/>
        <sz val="11"/>
        <rFont val="Times New Roman"/>
        <family val="1"/>
      </rPr>
      <t>(chuyên ngành Công nghệ May và Thời trang)</t>
    </r>
  </si>
  <si>
    <t>MỚI</t>
  </si>
  <si>
    <t xml:space="preserve">Lập trình máy tính  </t>
  </si>
  <si>
    <t>Xây dựng cầu đường bộ</t>
  </si>
  <si>
    <t>Quản lý xây dựng</t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</si>
  <si>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Hoàn tất chương trình khung các ngành, nghề chuyển đổi của khoa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</si>
  <si>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Hoàn tất chương trình đào tạo, chương trình học phần các ngành, nghề chuyển đổi của khoa</t>
    </r>
  </si>
  <si>
    <r>
      <rPr>
        <b/>
        <sz val="13"/>
        <color theme="1"/>
        <rFont val="Times New Roman"/>
        <family val="1"/>
      </rPr>
      <t>40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</si>
  <si>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38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</si>
  <si>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CHƯƠNG TRÌNH GIÁO DỤC NGHỀ NGHIỆP</t>
  </si>
  <si>
    <t>NGÀNH, NGHỂ ĐÀO TẠO BIÊN SOẠN CHUYỂN ĐỔI</t>
  </si>
  <si>
    <r>
      <t xml:space="preserve">Công nghệ Thông tin chuyên ngành </t>
    </r>
    <r>
      <rPr>
        <i/>
        <sz val="11"/>
        <rFont val="Times New Roman"/>
        <family val="1"/>
      </rPr>
      <t>Công nghệ phần mềm</t>
    </r>
  </si>
  <si>
    <r>
      <t xml:space="preserve">Cơ khí chế tạo </t>
    </r>
    <r>
      <rPr>
        <i/>
        <sz val="11"/>
        <rFont val="Times New Roman"/>
        <family val="1"/>
      </rPr>
      <t>chuyên Tiện, Phay</t>
    </r>
  </si>
  <si>
    <t>Tin học ứng dụng</t>
  </si>
  <si>
    <t>DANH MỤC NGÀNH, NGHỀ ĐÀO TẠO XÂY DỰNG MỚI CHƯƠNG TRÌNH GIÁO DỤC NGHỀ NGHIỆP</t>
  </si>
  <si>
    <t>Trung cấp: 18</t>
  </si>
  <si>
    <t>Cao đẳng: 17</t>
  </si>
  <si>
    <t>Thành phố Hồ Chí Minh, ngày        tháng      năm 2017</t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</si>
  <si>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đã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</si>
  <si>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chương trình khung các ngành, nghề đã đăng ký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</si>
</sst>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u/>
      <sz val="12"/>
      <color theme="1"/>
      <name val="Times New Roman"/>
      <family val="2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2" fillId="0" borderId="0" xfId="0" applyFont="1" applyAlignment="1">
      <alignment horizontal="left" indent="5"/>
    </xf>
    <xf numFmtId="0" fontId="12" fillId="0" borderId="0" xfId="0" applyFont="1" applyAlignment="1">
      <alignment horizontal="left" indent="10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4" fillId="0" borderId="0" xfId="0" applyFont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indent="6"/>
    </xf>
    <xf numFmtId="0" fontId="12" fillId="0" borderId="0" xfId="0" applyFont="1" applyAlignment="1">
      <alignment horizontal="left" indent="1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225137</xdr:colOff>
      <xdr:row>3</xdr:row>
      <xdr:rowOff>8659</xdr:rowOff>
    </xdr:from>
    <xdr:to>
      <xdr:col>2</xdr:col>
      <xdr:colOff>25978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796637" y="632114"/>
          <a:ext cx="787977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zoomScale="110" zoomScaleNormal="110" workbookViewId="0">
      <selection activeCell="F4" sqref="F4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3.625" customWidth="1"/>
    <col min="8" max="9" width="8.625" style="8" hidden="1" customWidth="1"/>
    <col min="10" max="11" width="5.375" customWidth="1"/>
    <col min="12" max="15" width="6" customWidth="1"/>
  </cols>
  <sheetData>
    <row r="1" spans="1:16" ht="16.5" customHeight="1" x14ac:dyDescent="0.25">
      <c r="A1" s="5" t="s">
        <v>59</v>
      </c>
      <c r="F1" s="23" t="s">
        <v>2</v>
      </c>
    </row>
    <row r="2" spans="1:16" ht="16.5" customHeight="1" x14ac:dyDescent="0.25">
      <c r="A2" s="6" t="s">
        <v>0</v>
      </c>
      <c r="F2" s="24" t="s">
        <v>3</v>
      </c>
      <c r="G2" s="22"/>
      <c r="I2" s="7"/>
    </row>
    <row r="3" spans="1:16" ht="16.5" customHeight="1" x14ac:dyDescent="0.25">
      <c r="A3" s="6" t="s">
        <v>89</v>
      </c>
      <c r="F3" s="5"/>
    </row>
    <row r="4" spans="1:16" x14ac:dyDescent="0.25">
      <c r="F4" s="10" t="s">
        <v>122</v>
      </c>
    </row>
    <row r="5" spans="1:16" ht="13.5" customHeight="1" x14ac:dyDescent="0.25">
      <c r="G5" s="10"/>
    </row>
    <row r="6" spans="1:16" ht="31.5" customHeight="1" x14ac:dyDescent="0.25">
      <c r="A6" s="49" t="s">
        <v>114</v>
      </c>
      <c r="B6" s="49"/>
      <c r="C6" s="49"/>
      <c r="D6" s="49"/>
      <c r="E6" s="49"/>
      <c r="F6" s="49"/>
      <c r="G6" s="49"/>
      <c r="H6" s="49"/>
      <c r="I6" s="49"/>
      <c r="J6" s="4"/>
      <c r="K6" s="4"/>
      <c r="L6" s="4"/>
    </row>
    <row r="8" spans="1:16" s="11" customFormat="1" ht="31.5" customHeight="1" x14ac:dyDescent="0.25">
      <c r="A8" s="51" t="s">
        <v>1</v>
      </c>
      <c r="B8" s="51" t="s">
        <v>115</v>
      </c>
      <c r="C8" s="51"/>
      <c r="D8" s="51"/>
      <c r="E8" s="51"/>
      <c r="F8" s="50" t="s">
        <v>92</v>
      </c>
      <c r="G8" s="50" t="s">
        <v>93</v>
      </c>
      <c r="H8" s="50" t="s">
        <v>81</v>
      </c>
      <c r="I8" s="50" t="s">
        <v>69</v>
      </c>
    </row>
    <row r="9" spans="1:16" s="12" customFormat="1" ht="31.5" customHeight="1" x14ac:dyDescent="0.25">
      <c r="A9" s="51"/>
      <c r="B9" s="29" t="s">
        <v>79</v>
      </c>
      <c r="C9" s="30" t="s">
        <v>5</v>
      </c>
      <c r="D9" s="29" t="s">
        <v>70</v>
      </c>
      <c r="E9" s="30" t="s">
        <v>6</v>
      </c>
      <c r="F9" s="51"/>
      <c r="G9" s="51"/>
      <c r="H9" s="51"/>
      <c r="I9" s="50"/>
    </row>
    <row r="10" spans="1:16" s="25" customFormat="1" ht="33.950000000000003" customHeight="1" x14ac:dyDescent="0.25">
      <c r="A10" s="51" t="s">
        <v>71</v>
      </c>
      <c r="B10" s="51"/>
      <c r="C10" s="51"/>
      <c r="D10" s="51"/>
      <c r="E10" s="51"/>
      <c r="F10" s="51"/>
      <c r="G10" s="51"/>
      <c r="H10" s="51"/>
      <c r="I10" s="51"/>
      <c r="L10" s="25" t="s">
        <v>68</v>
      </c>
      <c r="N10" s="25" t="s">
        <v>106</v>
      </c>
    </row>
    <row r="11" spans="1:16" s="15" customFormat="1" ht="33" customHeight="1" x14ac:dyDescent="0.25">
      <c r="A11" s="13">
        <v>1</v>
      </c>
      <c r="B11" s="13">
        <v>5480206</v>
      </c>
      <c r="C11" s="16" t="s">
        <v>118</v>
      </c>
      <c r="D11" s="13">
        <v>6480206</v>
      </c>
      <c r="E11" s="16" t="s">
        <v>118</v>
      </c>
      <c r="F11" s="17" t="s">
        <v>116</v>
      </c>
      <c r="G11" s="16"/>
      <c r="H11" s="13" t="s">
        <v>80</v>
      </c>
      <c r="I11" s="13"/>
      <c r="L11" s="15" t="str">
        <f t="shared" ref="L11:L16" si="0">H11</f>
        <v>X</v>
      </c>
      <c r="M11" s="15" t="str">
        <f t="shared" ref="M11:N16" si="1">H11</f>
        <v>X</v>
      </c>
      <c r="N11" s="15">
        <f t="shared" si="1"/>
        <v>0</v>
      </c>
      <c r="O11" s="15">
        <f t="shared" ref="O11:O16" si="2">I11</f>
        <v>0</v>
      </c>
      <c r="P11" s="15">
        <v>3</v>
      </c>
    </row>
    <row r="12" spans="1:16" s="15" customFormat="1" ht="33" customHeight="1" x14ac:dyDescent="0.25">
      <c r="A12" s="13">
        <v>2</v>
      </c>
      <c r="B12" s="13">
        <v>5480217</v>
      </c>
      <c r="C12" s="16" t="s">
        <v>9</v>
      </c>
      <c r="D12" s="13">
        <v>6480217</v>
      </c>
      <c r="E12" s="16" t="s">
        <v>9</v>
      </c>
      <c r="F12" s="14" t="s">
        <v>95</v>
      </c>
      <c r="G12" s="16"/>
      <c r="H12" s="13" t="s">
        <v>80</v>
      </c>
      <c r="I12" s="13"/>
      <c r="L12" s="15" t="str">
        <f t="shared" si="0"/>
        <v>X</v>
      </c>
      <c r="M12" s="15" t="str">
        <f t="shared" si="1"/>
        <v>X</v>
      </c>
      <c r="N12" s="15">
        <f t="shared" si="1"/>
        <v>0</v>
      </c>
      <c r="O12" s="15">
        <f t="shared" si="2"/>
        <v>0</v>
      </c>
      <c r="P12" s="15">
        <v>5</v>
      </c>
    </row>
    <row r="13" spans="1:16" s="15" customFormat="1" ht="33" customHeight="1" x14ac:dyDescent="0.25">
      <c r="A13" s="13">
        <v>3</v>
      </c>
      <c r="B13" s="13">
        <v>5480105</v>
      </c>
      <c r="C13" s="14" t="s">
        <v>4</v>
      </c>
      <c r="D13" s="13">
        <v>6480105</v>
      </c>
      <c r="E13" s="14" t="s">
        <v>4</v>
      </c>
      <c r="F13" s="14" t="s">
        <v>94</v>
      </c>
      <c r="G13" s="16"/>
      <c r="H13" s="13" t="s">
        <v>80</v>
      </c>
      <c r="I13" s="13"/>
      <c r="L13" s="15" t="str">
        <f t="shared" si="0"/>
        <v>X</v>
      </c>
      <c r="M13" s="15" t="str">
        <f t="shared" si="1"/>
        <v>X</v>
      </c>
      <c r="N13" s="15">
        <f t="shared" si="1"/>
        <v>0</v>
      </c>
      <c r="O13" s="15">
        <f t="shared" si="2"/>
        <v>0</v>
      </c>
      <c r="P13" s="15">
        <v>1</v>
      </c>
    </row>
    <row r="14" spans="1:16" s="15" customFormat="1" ht="33" customHeight="1" x14ac:dyDescent="0.25">
      <c r="A14" s="13">
        <v>4</v>
      </c>
      <c r="B14" s="13">
        <v>5480208</v>
      </c>
      <c r="C14" s="14" t="s">
        <v>107</v>
      </c>
      <c r="D14" s="13">
        <v>6480208</v>
      </c>
      <c r="E14" s="14" t="s">
        <v>107</v>
      </c>
      <c r="F14" s="17" t="s">
        <v>94</v>
      </c>
      <c r="G14" s="14"/>
      <c r="H14" s="13" t="s">
        <v>80</v>
      </c>
      <c r="I14" s="13"/>
      <c r="L14" s="15" t="str">
        <f t="shared" si="0"/>
        <v>X</v>
      </c>
      <c r="M14" s="15" t="str">
        <f t="shared" si="1"/>
        <v>X</v>
      </c>
      <c r="N14" s="15">
        <f t="shared" si="1"/>
        <v>0</v>
      </c>
      <c r="O14" s="15">
        <f t="shared" si="2"/>
        <v>0</v>
      </c>
      <c r="P14" s="15">
        <v>2</v>
      </c>
    </row>
    <row r="15" spans="1:16" s="15" customFormat="1" ht="33" customHeight="1" x14ac:dyDescent="0.25">
      <c r="A15" s="13">
        <v>5</v>
      </c>
      <c r="B15" s="13">
        <v>5480219</v>
      </c>
      <c r="C15" s="16" t="s">
        <v>10</v>
      </c>
      <c r="D15" s="13">
        <v>6480219</v>
      </c>
      <c r="E15" s="16" t="s">
        <v>10</v>
      </c>
      <c r="F15" s="14" t="s">
        <v>94</v>
      </c>
      <c r="G15" s="16"/>
      <c r="H15" s="13" t="s">
        <v>80</v>
      </c>
      <c r="I15" s="13"/>
      <c r="J15" s="15">
        <v>6</v>
      </c>
      <c r="K15" s="15">
        <v>6</v>
      </c>
      <c r="L15" s="15" t="str">
        <f t="shared" si="0"/>
        <v>X</v>
      </c>
      <c r="M15" s="15" t="str">
        <f t="shared" si="1"/>
        <v>X</v>
      </c>
      <c r="N15" s="15">
        <f t="shared" si="1"/>
        <v>0</v>
      </c>
      <c r="O15" s="15">
        <f t="shared" si="2"/>
        <v>0</v>
      </c>
      <c r="P15" s="15">
        <v>6</v>
      </c>
    </row>
    <row r="16" spans="1:16" s="15" customFormat="1" ht="33" customHeight="1" x14ac:dyDescent="0.25">
      <c r="A16" s="13">
        <v>6</v>
      </c>
      <c r="B16" s="13">
        <v>5480210</v>
      </c>
      <c r="C16" s="16" t="s">
        <v>7</v>
      </c>
      <c r="D16" s="13">
        <v>6480210</v>
      </c>
      <c r="E16" s="16" t="s">
        <v>7</v>
      </c>
      <c r="F16" s="16"/>
      <c r="G16" s="16" t="s">
        <v>7</v>
      </c>
      <c r="H16" s="13" t="s">
        <v>80</v>
      </c>
      <c r="I16" s="13"/>
      <c r="L16" s="15" t="str">
        <f t="shared" si="0"/>
        <v>X</v>
      </c>
      <c r="M16" s="15" t="str">
        <f t="shared" si="1"/>
        <v>X</v>
      </c>
      <c r="N16" s="15">
        <f t="shared" si="1"/>
        <v>0</v>
      </c>
      <c r="O16" s="15">
        <f t="shared" si="2"/>
        <v>0</v>
      </c>
      <c r="P16" s="15">
        <v>4</v>
      </c>
    </row>
    <row r="17" spans="1:16" s="25" customFormat="1" ht="33" customHeight="1" x14ac:dyDescent="0.25">
      <c r="A17" s="51" t="s">
        <v>72</v>
      </c>
      <c r="B17" s="51"/>
      <c r="C17" s="51"/>
      <c r="D17" s="51"/>
      <c r="E17" s="51"/>
      <c r="F17" s="51"/>
      <c r="G17" s="51"/>
      <c r="H17" s="51"/>
      <c r="I17" s="51"/>
      <c r="J17" s="26"/>
      <c r="L17" s="26">
        <f t="shared" ref="L17:L53" si="3">H17</f>
        <v>0</v>
      </c>
      <c r="M17" s="26">
        <f t="shared" ref="M17:N53" si="4">H17</f>
        <v>0</v>
      </c>
      <c r="N17" s="26">
        <f t="shared" si="4"/>
        <v>0</v>
      </c>
      <c r="O17" s="26">
        <f t="shared" ref="O17:O53" si="5">I17</f>
        <v>0</v>
      </c>
      <c r="P17" s="26">
        <v>7</v>
      </c>
    </row>
    <row r="18" spans="1:16" s="15" customFormat="1" ht="33" customHeight="1" x14ac:dyDescent="0.25">
      <c r="A18" s="13">
        <v>1</v>
      </c>
      <c r="B18" s="13">
        <v>5220206</v>
      </c>
      <c r="C18" s="16" t="s">
        <v>11</v>
      </c>
      <c r="D18" s="13">
        <v>6220206</v>
      </c>
      <c r="E18" s="16" t="s">
        <v>11</v>
      </c>
      <c r="F18" s="16" t="s">
        <v>11</v>
      </c>
      <c r="G18" s="16"/>
      <c r="H18" s="13" t="s">
        <v>80</v>
      </c>
      <c r="I18" s="13"/>
      <c r="J18" s="15">
        <v>1</v>
      </c>
      <c r="K18" s="15">
        <v>1</v>
      </c>
      <c r="L18" s="15" t="str">
        <f t="shared" si="3"/>
        <v>X</v>
      </c>
      <c r="M18" s="15" t="str">
        <f t="shared" si="4"/>
        <v>X</v>
      </c>
      <c r="N18" s="15">
        <f t="shared" si="4"/>
        <v>0</v>
      </c>
      <c r="O18" s="15">
        <f t="shared" si="5"/>
        <v>0</v>
      </c>
      <c r="P18" s="15">
        <v>8</v>
      </c>
    </row>
    <row r="19" spans="1:16" s="25" customFormat="1" ht="33" customHeight="1" x14ac:dyDescent="0.25">
      <c r="A19" s="51" t="s">
        <v>73</v>
      </c>
      <c r="B19" s="51"/>
      <c r="C19" s="51"/>
      <c r="D19" s="51"/>
      <c r="E19" s="51"/>
      <c r="F19" s="51"/>
      <c r="G19" s="51"/>
      <c r="H19" s="51"/>
      <c r="I19" s="51"/>
      <c r="J19" s="26"/>
      <c r="L19" s="26">
        <f t="shared" si="3"/>
        <v>0</v>
      </c>
      <c r="M19" s="26">
        <f t="shared" si="4"/>
        <v>0</v>
      </c>
      <c r="N19" s="26">
        <f t="shared" si="4"/>
        <v>0</v>
      </c>
      <c r="O19" s="26">
        <f t="shared" si="5"/>
        <v>0</v>
      </c>
      <c r="P19" s="26">
        <v>9</v>
      </c>
    </row>
    <row r="20" spans="1:16" s="15" customFormat="1" ht="33" customHeight="1" x14ac:dyDescent="0.25">
      <c r="A20" s="13">
        <v>1</v>
      </c>
      <c r="B20" s="13">
        <v>5340201</v>
      </c>
      <c r="C20" s="16" t="s">
        <v>19</v>
      </c>
      <c r="D20" s="13">
        <v>6340201</v>
      </c>
      <c r="E20" s="16" t="s">
        <v>19</v>
      </c>
      <c r="F20" s="16"/>
      <c r="G20" s="16" t="s">
        <v>19</v>
      </c>
      <c r="H20" s="13" t="s">
        <v>80</v>
      </c>
      <c r="I20" s="13"/>
      <c r="L20" s="15" t="str">
        <f t="shared" si="3"/>
        <v>X</v>
      </c>
      <c r="M20" s="15" t="str">
        <f t="shared" si="4"/>
        <v>X</v>
      </c>
      <c r="N20" s="15">
        <f t="shared" si="4"/>
        <v>0</v>
      </c>
      <c r="O20" s="15">
        <f t="shared" si="5"/>
        <v>0</v>
      </c>
      <c r="P20" s="15">
        <v>10</v>
      </c>
    </row>
    <row r="21" spans="1:16" s="15" customFormat="1" ht="33" customHeight="1" x14ac:dyDescent="0.25">
      <c r="A21" s="13">
        <v>2</v>
      </c>
      <c r="B21" s="13">
        <v>5340302</v>
      </c>
      <c r="C21" s="16" t="s">
        <v>21</v>
      </c>
      <c r="D21" s="13">
        <v>6340302</v>
      </c>
      <c r="E21" s="16" t="s">
        <v>21</v>
      </c>
      <c r="F21" s="16"/>
      <c r="G21" s="16" t="s">
        <v>21</v>
      </c>
      <c r="H21" s="13" t="s">
        <v>80</v>
      </c>
      <c r="I21" s="13"/>
      <c r="L21" s="15" t="str">
        <f t="shared" si="3"/>
        <v>X</v>
      </c>
      <c r="M21" s="15" t="str">
        <f t="shared" si="4"/>
        <v>X</v>
      </c>
      <c r="N21" s="15">
        <f t="shared" si="4"/>
        <v>0</v>
      </c>
      <c r="O21" s="15">
        <f t="shared" si="5"/>
        <v>0</v>
      </c>
      <c r="P21" s="15">
        <v>11</v>
      </c>
    </row>
    <row r="22" spans="1:16" s="15" customFormat="1" ht="33" customHeight="1" x14ac:dyDescent="0.25">
      <c r="A22" s="13">
        <v>3</v>
      </c>
      <c r="B22" s="13">
        <v>5340404</v>
      </c>
      <c r="C22" s="14" t="s">
        <v>24</v>
      </c>
      <c r="D22" s="13">
        <v>6340404</v>
      </c>
      <c r="E22" s="14" t="s">
        <v>24</v>
      </c>
      <c r="F22" s="14"/>
      <c r="G22" s="14" t="s">
        <v>24</v>
      </c>
      <c r="H22" s="13" t="s">
        <v>80</v>
      </c>
      <c r="I22" s="13"/>
      <c r="J22" s="15">
        <v>3</v>
      </c>
      <c r="K22" s="15">
        <v>3</v>
      </c>
      <c r="L22" s="15" t="str">
        <f t="shared" si="3"/>
        <v>X</v>
      </c>
      <c r="M22" s="15" t="str">
        <f t="shared" si="4"/>
        <v>X</v>
      </c>
      <c r="N22" s="15">
        <f t="shared" si="4"/>
        <v>0</v>
      </c>
      <c r="O22" s="15">
        <f t="shared" si="5"/>
        <v>0</v>
      </c>
      <c r="P22" s="15">
        <v>12</v>
      </c>
    </row>
    <row r="23" spans="1:16" s="25" customFormat="1" ht="33" customHeight="1" x14ac:dyDescent="0.25">
      <c r="A23" s="27"/>
      <c r="B23" s="51" t="s">
        <v>74</v>
      </c>
      <c r="C23" s="51"/>
      <c r="D23" s="51"/>
      <c r="E23" s="51"/>
      <c r="F23" s="51"/>
      <c r="G23" s="51"/>
      <c r="H23" s="51"/>
      <c r="I23" s="51"/>
      <c r="J23" s="26"/>
      <c r="L23" s="26">
        <f t="shared" si="3"/>
        <v>0</v>
      </c>
      <c r="M23" s="26">
        <f t="shared" si="4"/>
        <v>0</v>
      </c>
      <c r="N23" s="26">
        <f t="shared" si="4"/>
        <v>0</v>
      </c>
      <c r="O23" s="26">
        <f t="shared" si="5"/>
        <v>0</v>
      </c>
      <c r="P23" s="26">
        <v>13</v>
      </c>
    </row>
    <row r="24" spans="1:16" s="15" customFormat="1" ht="33" customHeight="1" x14ac:dyDescent="0.25">
      <c r="A24" s="13">
        <v>1</v>
      </c>
      <c r="B24" s="13">
        <v>5510217</v>
      </c>
      <c r="C24" s="16" t="s">
        <v>28</v>
      </c>
      <c r="D24" s="13"/>
      <c r="E24" s="16"/>
      <c r="F24" s="17" t="s">
        <v>117</v>
      </c>
      <c r="G24" s="16"/>
      <c r="H24" s="13" t="s">
        <v>80</v>
      </c>
      <c r="I24" s="13"/>
      <c r="L24" s="15" t="str">
        <f t="shared" ref="L24:L29" si="6">H24</f>
        <v>X</v>
      </c>
      <c r="N24" s="15">
        <f t="shared" ref="N24:N29" si="7">I24</f>
        <v>0</v>
      </c>
      <c r="O24" s="15">
        <f t="shared" ref="O24:O29" si="8">I24</f>
        <v>0</v>
      </c>
      <c r="P24" s="15">
        <v>16</v>
      </c>
    </row>
    <row r="25" spans="1:16" s="15" customFormat="1" ht="33" customHeight="1" x14ac:dyDescent="0.25">
      <c r="A25" s="13">
        <v>2</v>
      </c>
      <c r="B25" s="13">
        <v>5510201</v>
      </c>
      <c r="C25" s="16" t="s">
        <v>25</v>
      </c>
      <c r="D25" s="13">
        <v>6510201</v>
      </c>
      <c r="E25" s="16" t="s">
        <v>25</v>
      </c>
      <c r="F25" s="16" t="s">
        <v>25</v>
      </c>
      <c r="G25" s="16"/>
      <c r="H25" s="13" t="s">
        <v>80</v>
      </c>
      <c r="I25" s="13"/>
      <c r="L25" s="15" t="str">
        <f t="shared" si="6"/>
        <v>X</v>
      </c>
      <c r="M25" s="15" t="str">
        <f>H25</f>
        <v>X</v>
      </c>
      <c r="N25" s="15">
        <f t="shared" si="7"/>
        <v>0</v>
      </c>
      <c r="O25" s="15">
        <f t="shared" si="8"/>
        <v>0</v>
      </c>
      <c r="P25" s="15">
        <v>14</v>
      </c>
    </row>
    <row r="26" spans="1:16" s="15" customFormat="1" ht="33" customHeight="1" x14ac:dyDescent="0.25">
      <c r="A26" s="13">
        <v>3</v>
      </c>
      <c r="B26" s="13">
        <v>5510212</v>
      </c>
      <c r="C26" s="16" t="s">
        <v>26</v>
      </c>
      <c r="D26" s="13">
        <v>6510212</v>
      </c>
      <c r="E26" s="16" t="s">
        <v>27</v>
      </c>
      <c r="F26" s="14" t="s">
        <v>96</v>
      </c>
      <c r="G26" s="16"/>
      <c r="H26" s="13" t="s">
        <v>80</v>
      </c>
      <c r="I26" s="13"/>
      <c r="L26" s="15" t="str">
        <f t="shared" si="6"/>
        <v>X</v>
      </c>
      <c r="M26" s="15" t="str">
        <f>H26</f>
        <v>X</v>
      </c>
      <c r="N26" s="15">
        <f t="shared" si="7"/>
        <v>0</v>
      </c>
      <c r="O26" s="15">
        <f t="shared" si="8"/>
        <v>0</v>
      </c>
      <c r="P26" s="15">
        <v>15</v>
      </c>
    </row>
    <row r="27" spans="1:16" s="15" customFormat="1" ht="33" customHeight="1" x14ac:dyDescent="0.25">
      <c r="A27" s="13">
        <v>4</v>
      </c>
      <c r="B27" s="13">
        <v>5520149</v>
      </c>
      <c r="C27" s="16" t="s">
        <v>30</v>
      </c>
      <c r="D27" s="13">
        <v>6520149</v>
      </c>
      <c r="E27" s="16" t="s">
        <v>30</v>
      </c>
      <c r="F27" s="14" t="s">
        <v>97</v>
      </c>
      <c r="G27" s="16"/>
      <c r="H27" s="13" t="s">
        <v>80</v>
      </c>
      <c r="I27" s="13"/>
      <c r="L27" s="15" t="str">
        <f t="shared" si="6"/>
        <v>X</v>
      </c>
      <c r="M27" s="15" t="str">
        <f>H27</f>
        <v>X</v>
      </c>
      <c r="N27" s="15">
        <f t="shared" si="7"/>
        <v>0</v>
      </c>
      <c r="O27" s="15">
        <f t="shared" si="8"/>
        <v>0</v>
      </c>
      <c r="P27" s="15">
        <v>18</v>
      </c>
    </row>
    <row r="28" spans="1:16" s="15" customFormat="1" ht="33" customHeight="1" x14ac:dyDescent="0.25">
      <c r="A28" s="13">
        <v>5</v>
      </c>
      <c r="B28" s="13">
        <v>5520155</v>
      </c>
      <c r="C28" s="14" t="s">
        <v>31</v>
      </c>
      <c r="D28" s="13">
        <v>6520155</v>
      </c>
      <c r="E28" s="14" t="s">
        <v>31</v>
      </c>
      <c r="F28" s="14" t="s">
        <v>98</v>
      </c>
      <c r="G28" s="16"/>
      <c r="H28" s="13" t="s">
        <v>80</v>
      </c>
      <c r="I28" s="13"/>
      <c r="J28" s="15">
        <v>6</v>
      </c>
      <c r="K28" s="15">
        <v>5</v>
      </c>
      <c r="L28" s="15" t="str">
        <f t="shared" si="6"/>
        <v>X</v>
      </c>
      <c r="M28" s="15" t="str">
        <f>H28</f>
        <v>X</v>
      </c>
      <c r="N28" s="15">
        <f t="shared" si="7"/>
        <v>0</v>
      </c>
      <c r="O28" s="15">
        <f t="shared" si="8"/>
        <v>0</v>
      </c>
      <c r="P28" s="15">
        <v>19</v>
      </c>
    </row>
    <row r="29" spans="1:16" s="15" customFormat="1" ht="33" customHeight="1" x14ac:dyDescent="0.25">
      <c r="A29" s="13">
        <v>6</v>
      </c>
      <c r="B29" s="13">
        <v>5520121</v>
      </c>
      <c r="C29" s="16" t="s">
        <v>29</v>
      </c>
      <c r="D29" s="13">
        <v>6520121</v>
      </c>
      <c r="E29" s="16" t="s">
        <v>29</v>
      </c>
      <c r="F29" s="16"/>
      <c r="G29" s="16" t="s">
        <v>29</v>
      </c>
      <c r="H29" s="13" t="s">
        <v>80</v>
      </c>
      <c r="I29" s="13"/>
      <c r="L29" s="15" t="str">
        <f t="shared" si="6"/>
        <v>X</v>
      </c>
      <c r="M29" s="15" t="str">
        <f>H29</f>
        <v>X</v>
      </c>
      <c r="N29" s="15">
        <f t="shared" si="7"/>
        <v>0</v>
      </c>
      <c r="O29" s="15">
        <f t="shared" si="8"/>
        <v>0</v>
      </c>
      <c r="P29" s="15">
        <v>17</v>
      </c>
    </row>
    <row r="30" spans="1:16" s="28" customFormat="1" ht="33" customHeight="1" x14ac:dyDescent="0.25">
      <c r="A30" s="52" t="s">
        <v>75</v>
      </c>
      <c r="B30" s="52"/>
      <c r="C30" s="52"/>
      <c r="D30" s="52"/>
      <c r="E30" s="52"/>
      <c r="F30" s="52"/>
      <c r="G30" s="52"/>
      <c r="H30" s="52"/>
      <c r="I30" s="52"/>
      <c r="J30" s="26"/>
      <c r="L30" s="26">
        <f t="shared" si="3"/>
        <v>0</v>
      </c>
      <c r="M30" s="26">
        <f t="shared" si="4"/>
        <v>0</v>
      </c>
      <c r="N30" s="26">
        <f t="shared" si="4"/>
        <v>0</v>
      </c>
      <c r="O30" s="26">
        <f t="shared" si="5"/>
        <v>0</v>
      </c>
      <c r="P30" s="26">
        <v>20</v>
      </c>
    </row>
    <row r="31" spans="1:16" s="15" customFormat="1" ht="33" customHeight="1" x14ac:dyDescent="0.25">
      <c r="A31" s="13">
        <v>1</v>
      </c>
      <c r="B31" s="13">
        <v>5510216</v>
      </c>
      <c r="C31" s="16" t="s">
        <v>32</v>
      </c>
      <c r="D31" s="13">
        <v>6510216</v>
      </c>
      <c r="E31" s="16" t="s">
        <v>32</v>
      </c>
      <c r="F31" s="16"/>
      <c r="G31" s="16" t="s">
        <v>32</v>
      </c>
      <c r="H31" s="13" t="s">
        <v>80</v>
      </c>
      <c r="I31" s="13"/>
      <c r="L31" s="15" t="str">
        <f t="shared" si="3"/>
        <v>X</v>
      </c>
      <c r="M31" s="15" t="str">
        <f t="shared" si="4"/>
        <v>X</v>
      </c>
      <c r="N31" s="15">
        <f t="shared" si="4"/>
        <v>0</v>
      </c>
      <c r="O31" s="15">
        <f t="shared" si="5"/>
        <v>0</v>
      </c>
      <c r="P31" s="15">
        <v>21</v>
      </c>
    </row>
    <row r="32" spans="1:16" s="15" customFormat="1" ht="33" customHeight="1" x14ac:dyDescent="0.25">
      <c r="A32" s="13">
        <v>2</v>
      </c>
      <c r="B32" s="13">
        <v>5510412</v>
      </c>
      <c r="C32" s="16" t="s">
        <v>33</v>
      </c>
      <c r="D32" s="13">
        <v>6510412</v>
      </c>
      <c r="E32" s="16" t="s">
        <v>33</v>
      </c>
      <c r="F32" s="14" t="s">
        <v>99</v>
      </c>
      <c r="G32" s="16"/>
      <c r="H32" s="13" t="s">
        <v>80</v>
      </c>
      <c r="I32" s="13"/>
      <c r="L32" s="15" t="str">
        <f t="shared" si="3"/>
        <v>X</v>
      </c>
      <c r="M32" s="15" t="str">
        <f t="shared" si="4"/>
        <v>X</v>
      </c>
      <c r="N32" s="15">
        <f t="shared" si="4"/>
        <v>0</v>
      </c>
      <c r="O32" s="15">
        <f t="shared" si="5"/>
        <v>0</v>
      </c>
      <c r="P32" s="15">
        <v>22</v>
      </c>
    </row>
    <row r="33" spans="1:16" s="15" customFormat="1" ht="33" customHeight="1" x14ac:dyDescent="0.25">
      <c r="A33" s="13">
        <v>3</v>
      </c>
      <c r="B33" s="13">
        <v>5510414</v>
      </c>
      <c r="C33" s="16" t="s">
        <v>34</v>
      </c>
      <c r="D33" s="13"/>
      <c r="E33" s="16"/>
      <c r="F33" s="14" t="s">
        <v>99</v>
      </c>
      <c r="G33" s="16"/>
      <c r="H33" s="13" t="s">
        <v>80</v>
      </c>
      <c r="I33" s="13"/>
      <c r="J33" s="15">
        <v>3</v>
      </c>
      <c r="K33" s="15">
        <v>2</v>
      </c>
      <c r="L33" s="15" t="str">
        <f t="shared" si="3"/>
        <v>X</v>
      </c>
      <c r="N33" s="15">
        <f t="shared" si="4"/>
        <v>0</v>
      </c>
      <c r="O33" s="15">
        <f t="shared" si="5"/>
        <v>0</v>
      </c>
      <c r="P33" s="15">
        <v>23</v>
      </c>
    </row>
    <row r="34" spans="1:16" s="25" customFormat="1" ht="33" customHeight="1" x14ac:dyDescent="0.25">
      <c r="A34" s="51" t="s">
        <v>76</v>
      </c>
      <c r="B34" s="51"/>
      <c r="C34" s="51"/>
      <c r="D34" s="51"/>
      <c r="E34" s="51"/>
      <c r="F34" s="51"/>
      <c r="G34" s="51"/>
      <c r="H34" s="51"/>
      <c r="I34" s="51"/>
      <c r="J34" s="26"/>
      <c r="L34" s="26">
        <f t="shared" si="3"/>
        <v>0</v>
      </c>
      <c r="M34" s="26">
        <f t="shared" si="4"/>
        <v>0</v>
      </c>
      <c r="N34" s="26">
        <f t="shared" si="4"/>
        <v>0</v>
      </c>
      <c r="O34" s="26">
        <f t="shared" si="5"/>
        <v>0</v>
      </c>
      <c r="P34" s="26">
        <v>24</v>
      </c>
    </row>
    <row r="35" spans="1:16" s="15" customFormat="1" ht="33" customHeight="1" x14ac:dyDescent="0.25">
      <c r="A35" s="13">
        <v>1</v>
      </c>
      <c r="B35" s="13">
        <v>5510211</v>
      </c>
      <c r="C35" s="16" t="s">
        <v>37</v>
      </c>
      <c r="D35" s="13">
        <v>6510211</v>
      </c>
      <c r="E35" s="16" t="s">
        <v>37</v>
      </c>
      <c r="F35" s="16" t="s">
        <v>37</v>
      </c>
      <c r="G35" s="16"/>
      <c r="H35" s="13" t="s">
        <v>80</v>
      </c>
      <c r="I35" s="13"/>
      <c r="L35" s="15" t="str">
        <f>H35</f>
        <v>X</v>
      </c>
      <c r="M35" s="15" t="str">
        <f t="shared" ref="M35:N38" si="9">H35</f>
        <v>X</v>
      </c>
      <c r="N35" s="15">
        <f t="shared" si="9"/>
        <v>0</v>
      </c>
      <c r="O35" s="15">
        <f>I35</f>
        <v>0</v>
      </c>
      <c r="P35" s="15">
        <v>25</v>
      </c>
    </row>
    <row r="36" spans="1:16" s="15" customFormat="1" ht="33" customHeight="1" x14ac:dyDescent="0.25">
      <c r="A36" s="13">
        <v>3</v>
      </c>
      <c r="B36" s="13">
        <v>5520205</v>
      </c>
      <c r="C36" s="14" t="s">
        <v>39</v>
      </c>
      <c r="D36" s="13">
        <v>6520205</v>
      </c>
      <c r="E36" s="14" t="s">
        <v>39</v>
      </c>
      <c r="F36" s="14" t="s">
        <v>100</v>
      </c>
      <c r="G36" s="14"/>
      <c r="H36" s="13" t="s">
        <v>80</v>
      </c>
      <c r="I36" s="13"/>
      <c r="L36" s="15" t="str">
        <f>H36</f>
        <v>X</v>
      </c>
      <c r="M36" s="15" t="str">
        <f t="shared" si="9"/>
        <v>X</v>
      </c>
      <c r="N36" s="15">
        <f t="shared" si="9"/>
        <v>0</v>
      </c>
      <c r="O36" s="15">
        <f>I36</f>
        <v>0</v>
      </c>
      <c r="P36" s="15">
        <v>27</v>
      </c>
    </row>
    <row r="37" spans="1:16" s="15" customFormat="1" ht="33" customHeight="1" x14ac:dyDescent="0.25">
      <c r="A37" s="13">
        <v>4</v>
      </c>
      <c r="B37" s="13">
        <v>5520255</v>
      </c>
      <c r="C37" s="14" t="s">
        <v>40</v>
      </c>
      <c r="D37" s="13">
        <v>6520255</v>
      </c>
      <c r="E37" s="14" t="s">
        <v>40</v>
      </c>
      <c r="F37" s="14" t="s">
        <v>100</v>
      </c>
      <c r="G37" s="14"/>
      <c r="H37" s="13" t="s">
        <v>80</v>
      </c>
      <c r="I37" s="13"/>
      <c r="J37" s="15">
        <v>4</v>
      </c>
      <c r="K37" s="15">
        <v>4</v>
      </c>
      <c r="L37" s="15" t="str">
        <f>H37</f>
        <v>X</v>
      </c>
      <c r="M37" s="15" t="str">
        <f t="shared" si="9"/>
        <v>X</v>
      </c>
      <c r="N37" s="15">
        <f t="shared" si="9"/>
        <v>0</v>
      </c>
      <c r="O37" s="15">
        <f>I37</f>
        <v>0</v>
      </c>
      <c r="P37" s="15">
        <v>28</v>
      </c>
    </row>
    <row r="38" spans="1:16" s="15" customFormat="1" ht="33" customHeight="1" x14ac:dyDescent="0.25">
      <c r="A38" s="13">
        <v>2</v>
      </c>
      <c r="B38" s="13">
        <v>5520114</v>
      </c>
      <c r="C38" s="16" t="s">
        <v>38</v>
      </c>
      <c r="D38" s="13">
        <v>6520114</v>
      </c>
      <c r="E38" s="16" t="s">
        <v>38</v>
      </c>
      <c r="F38" s="16"/>
      <c r="G38" s="16" t="s">
        <v>38</v>
      </c>
      <c r="H38" s="13" t="s">
        <v>80</v>
      </c>
      <c r="I38" s="13"/>
      <c r="L38" s="15" t="str">
        <f>H38</f>
        <v>X</v>
      </c>
      <c r="M38" s="15" t="str">
        <f t="shared" si="9"/>
        <v>X</v>
      </c>
      <c r="N38" s="15">
        <f t="shared" si="9"/>
        <v>0</v>
      </c>
      <c r="O38" s="15">
        <f>I38</f>
        <v>0</v>
      </c>
      <c r="P38" s="15">
        <v>26</v>
      </c>
    </row>
    <row r="39" spans="1:16" s="25" customFormat="1" ht="33" customHeight="1" x14ac:dyDescent="0.25">
      <c r="A39" s="27"/>
      <c r="B39" s="51" t="s">
        <v>77</v>
      </c>
      <c r="C39" s="51"/>
      <c r="D39" s="51"/>
      <c r="E39" s="51"/>
      <c r="F39" s="51"/>
      <c r="G39" s="51"/>
      <c r="H39" s="51"/>
      <c r="I39" s="51"/>
      <c r="J39" s="26"/>
      <c r="L39" s="26">
        <f t="shared" si="3"/>
        <v>0</v>
      </c>
      <c r="M39" s="26">
        <f t="shared" si="4"/>
        <v>0</v>
      </c>
      <c r="N39" s="26">
        <f t="shared" si="4"/>
        <v>0</v>
      </c>
      <c r="O39" s="26">
        <f t="shared" si="5"/>
        <v>0</v>
      </c>
      <c r="P39" s="26">
        <v>29</v>
      </c>
    </row>
    <row r="40" spans="1:16" s="15" customFormat="1" ht="33" customHeight="1" x14ac:dyDescent="0.25">
      <c r="A40" s="13">
        <v>1</v>
      </c>
      <c r="B40" s="13">
        <v>5510303</v>
      </c>
      <c r="C40" s="14" t="s">
        <v>41</v>
      </c>
      <c r="D40" s="13">
        <v>6510303</v>
      </c>
      <c r="E40" s="14" t="s">
        <v>41</v>
      </c>
      <c r="F40" s="14" t="s">
        <v>41</v>
      </c>
      <c r="G40" s="14"/>
      <c r="H40" s="13" t="s">
        <v>80</v>
      </c>
      <c r="I40" s="13"/>
      <c r="L40" s="15" t="str">
        <f t="shared" ref="L40:L52" si="10">H40</f>
        <v>X</v>
      </c>
      <c r="M40" s="15" t="str">
        <f t="shared" ref="M40" si="11">H40</f>
        <v>X</v>
      </c>
      <c r="N40" s="15">
        <f t="shared" si="4"/>
        <v>0</v>
      </c>
      <c r="O40" s="15">
        <f t="shared" ref="O40:O52" si="12">I40</f>
        <v>0</v>
      </c>
      <c r="P40" s="15">
        <v>30</v>
      </c>
    </row>
    <row r="41" spans="1:16" s="15" customFormat="1" ht="33" customHeight="1" x14ac:dyDescent="0.25">
      <c r="A41" s="13">
        <v>2</v>
      </c>
      <c r="B41" s="13">
        <v>5520224</v>
      </c>
      <c r="C41" s="16" t="s">
        <v>46</v>
      </c>
      <c r="D41" s="13">
        <v>6520224</v>
      </c>
      <c r="E41" s="16" t="s">
        <v>46</v>
      </c>
      <c r="F41" s="14" t="s">
        <v>41</v>
      </c>
      <c r="G41" s="16"/>
      <c r="H41" s="13" t="s">
        <v>80</v>
      </c>
      <c r="I41" s="13"/>
      <c r="L41" s="15" t="str">
        <f t="shared" si="10"/>
        <v>X</v>
      </c>
      <c r="M41" s="15" t="str">
        <f t="shared" si="4"/>
        <v>X</v>
      </c>
      <c r="N41" s="15">
        <f t="shared" si="4"/>
        <v>0</v>
      </c>
      <c r="O41" s="15">
        <f t="shared" si="12"/>
        <v>0</v>
      </c>
      <c r="P41" s="15">
        <v>37</v>
      </c>
    </row>
    <row r="42" spans="1:16" s="15" customFormat="1" ht="33" customHeight="1" x14ac:dyDescent="0.25">
      <c r="A42" s="13">
        <v>3</v>
      </c>
      <c r="B42" s="13">
        <v>5520226</v>
      </c>
      <c r="C42" s="16" t="s">
        <v>48</v>
      </c>
      <c r="D42" s="13">
        <v>6520226</v>
      </c>
      <c r="E42" s="16" t="s">
        <v>48</v>
      </c>
      <c r="F42" s="14" t="s">
        <v>41</v>
      </c>
      <c r="G42" s="16"/>
      <c r="H42" s="13" t="s">
        <v>80</v>
      </c>
      <c r="I42" s="13"/>
      <c r="L42" s="15" t="str">
        <f t="shared" si="10"/>
        <v>X</v>
      </c>
      <c r="M42" s="15" t="str">
        <f t="shared" si="4"/>
        <v>X</v>
      </c>
      <c r="N42" s="15">
        <f t="shared" si="4"/>
        <v>0</v>
      </c>
      <c r="O42" s="15">
        <f t="shared" si="12"/>
        <v>0</v>
      </c>
      <c r="P42" s="15">
        <v>39</v>
      </c>
    </row>
    <row r="43" spans="1:16" s="15" customFormat="1" ht="33" customHeight="1" x14ac:dyDescent="0.25">
      <c r="A43" s="13">
        <v>4</v>
      </c>
      <c r="B43" s="13">
        <v>5520239</v>
      </c>
      <c r="C43" s="16" t="s">
        <v>51</v>
      </c>
      <c r="D43" s="13">
        <v>6520239</v>
      </c>
      <c r="E43" s="16" t="s">
        <v>51</v>
      </c>
      <c r="F43" s="14" t="s">
        <v>41</v>
      </c>
      <c r="G43" s="16"/>
      <c r="H43" s="13" t="s">
        <v>80</v>
      </c>
      <c r="I43" s="13"/>
      <c r="J43" s="15">
        <v>13</v>
      </c>
      <c r="K43" s="15">
        <v>13</v>
      </c>
      <c r="L43" s="15" t="str">
        <f t="shared" si="10"/>
        <v>X</v>
      </c>
      <c r="M43" s="15" t="str">
        <f t="shared" si="4"/>
        <v>X</v>
      </c>
      <c r="N43" s="15">
        <f t="shared" si="4"/>
        <v>0</v>
      </c>
      <c r="O43" s="15">
        <f t="shared" si="12"/>
        <v>0</v>
      </c>
      <c r="P43" s="15">
        <v>42</v>
      </c>
    </row>
    <row r="44" spans="1:16" s="15" customFormat="1" ht="33" customHeight="1" x14ac:dyDescent="0.25">
      <c r="A44" s="13">
        <v>5</v>
      </c>
      <c r="B44" s="13">
        <v>5520201</v>
      </c>
      <c r="C44" s="14" t="s">
        <v>42</v>
      </c>
      <c r="D44" s="13">
        <v>6520201</v>
      </c>
      <c r="E44" s="14" t="s">
        <v>42</v>
      </c>
      <c r="F44" s="14" t="s">
        <v>102</v>
      </c>
      <c r="G44" s="14"/>
      <c r="H44" s="13" t="s">
        <v>80</v>
      </c>
      <c r="I44" s="13"/>
      <c r="L44" s="15" t="str">
        <f t="shared" si="10"/>
        <v>X</v>
      </c>
      <c r="M44" s="15" t="str">
        <f t="shared" si="4"/>
        <v>X</v>
      </c>
      <c r="N44" s="15">
        <f t="shared" si="4"/>
        <v>0</v>
      </c>
      <c r="O44" s="15">
        <f t="shared" si="12"/>
        <v>0</v>
      </c>
      <c r="P44" s="15">
        <v>33</v>
      </c>
    </row>
    <row r="45" spans="1:16" s="15" customFormat="1" ht="33" customHeight="1" x14ac:dyDescent="0.25">
      <c r="A45" s="13">
        <v>6</v>
      </c>
      <c r="B45" s="13">
        <v>5520218</v>
      </c>
      <c r="C45" s="16" t="s">
        <v>44</v>
      </c>
      <c r="D45" s="13">
        <v>6520218</v>
      </c>
      <c r="E45" s="16" t="s">
        <v>44</v>
      </c>
      <c r="F45" s="14" t="s">
        <v>103</v>
      </c>
      <c r="G45" s="16"/>
      <c r="H45" s="13" t="s">
        <v>80</v>
      </c>
      <c r="I45" s="13"/>
      <c r="L45" s="15" t="str">
        <f t="shared" si="10"/>
        <v>X</v>
      </c>
      <c r="M45" s="15" t="str">
        <f t="shared" si="4"/>
        <v>X</v>
      </c>
      <c r="N45" s="15">
        <f t="shared" si="4"/>
        <v>0</v>
      </c>
      <c r="O45" s="15">
        <f t="shared" si="12"/>
        <v>0</v>
      </c>
      <c r="P45" s="15">
        <v>35</v>
      </c>
    </row>
    <row r="46" spans="1:16" s="15" customFormat="1" ht="33" customHeight="1" x14ac:dyDescent="0.25">
      <c r="A46" s="13">
        <v>7</v>
      </c>
      <c r="B46" s="13">
        <v>5520221</v>
      </c>
      <c r="C46" s="14" t="s">
        <v>45</v>
      </c>
      <c r="D46" s="13">
        <v>6520221</v>
      </c>
      <c r="E46" s="14" t="s">
        <v>45</v>
      </c>
      <c r="F46" s="14" t="s">
        <v>103</v>
      </c>
      <c r="G46" s="14"/>
      <c r="H46" s="13" t="s">
        <v>80</v>
      </c>
      <c r="I46" s="13"/>
      <c r="L46" s="15" t="str">
        <f t="shared" si="10"/>
        <v>X</v>
      </c>
      <c r="M46" s="15" t="str">
        <f t="shared" si="4"/>
        <v>X</v>
      </c>
      <c r="N46" s="15">
        <f t="shared" si="4"/>
        <v>0</v>
      </c>
      <c r="O46" s="15">
        <f t="shared" si="12"/>
        <v>0</v>
      </c>
      <c r="P46" s="15">
        <v>36</v>
      </c>
    </row>
    <row r="47" spans="1:16" s="15" customFormat="1" ht="33" customHeight="1" x14ac:dyDescent="0.25">
      <c r="A47" s="13">
        <v>8</v>
      </c>
      <c r="B47" s="13">
        <v>5510305</v>
      </c>
      <c r="C47" s="14" t="s">
        <v>66</v>
      </c>
      <c r="D47" s="13">
        <v>6510305</v>
      </c>
      <c r="E47" s="14" t="s">
        <v>67</v>
      </c>
      <c r="F47" s="14" t="s">
        <v>101</v>
      </c>
      <c r="G47" s="14"/>
      <c r="H47" s="13" t="s">
        <v>80</v>
      </c>
      <c r="I47" s="13"/>
      <c r="L47" s="15" t="str">
        <f t="shared" si="10"/>
        <v>X</v>
      </c>
      <c r="M47" s="15" t="str">
        <f t="shared" si="4"/>
        <v>X</v>
      </c>
      <c r="N47" s="15">
        <f t="shared" si="4"/>
        <v>0</v>
      </c>
      <c r="O47" s="15">
        <f t="shared" si="12"/>
        <v>0</v>
      </c>
      <c r="P47" s="15">
        <v>32</v>
      </c>
    </row>
    <row r="48" spans="1:16" s="15" customFormat="1" ht="33" customHeight="1" x14ac:dyDescent="0.25">
      <c r="A48" s="13">
        <v>9</v>
      </c>
      <c r="B48" s="13">
        <v>5520235</v>
      </c>
      <c r="C48" s="16" t="s">
        <v>50</v>
      </c>
      <c r="D48" s="13">
        <v>6520235</v>
      </c>
      <c r="E48" s="16" t="s">
        <v>50</v>
      </c>
      <c r="F48" s="14" t="s">
        <v>101</v>
      </c>
      <c r="G48" s="16"/>
      <c r="H48" s="13" t="s">
        <v>80</v>
      </c>
      <c r="I48" s="13"/>
      <c r="L48" s="15" t="str">
        <f t="shared" si="10"/>
        <v>X</v>
      </c>
      <c r="M48" s="15" t="str">
        <f t="shared" si="4"/>
        <v>X</v>
      </c>
      <c r="N48" s="15">
        <f t="shared" si="4"/>
        <v>0</v>
      </c>
      <c r="O48" s="15">
        <f t="shared" si="12"/>
        <v>0</v>
      </c>
      <c r="P48" s="15">
        <v>41</v>
      </c>
    </row>
    <row r="49" spans="1:16" s="15" customFormat="1" ht="33" customHeight="1" x14ac:dyDescent="0.25">
      <c r="A49" s="13">
        <v>10</v>
      </c>
      <c r="B49" s="13">
        <v>5510304</v>
      </c>
      <c r="C49" s="14" t="s">
        <v>60</v>
      </c>
      <c r="D49" s="13">
        <v>6510304</v>
      </c>
      <c r="E49" s="14" t="s">
        <v>60</v>
      </c>
      <c r="F49" s="14"/>
      <c r="G49" s="17" t="s">
        <v>52</v>
      </c>
      <c r="H49" s="13" t="s">
        <v>80</v>
      </c>
      <c r="I49" s="13"/>
      <c r="L49" s="15" t="str">
        <f t="shared" si="10"/>
        <v>X</v>
      </c>
      <c r="M49" s="15" t="str">
        <f t="shared" si="4"/>
        <v>X</v>
      </c>
      <c r="N49" s="15">
        <f t="shared" si="4"/>
        <v>0</v>
      </c>
      <c r="O49" s="15">
        <f t="shared" si="12"/>
        <v>0</v>
      </c>
      <c r="P49" s="15">
        <v>31</v>
      </c>
    </row>
    <row r="50" spans="1:16" s="15" customFormat="1" ht="33" customHeight="1" x14ac:dyDescent="0.25">
      <c r="A50" s="13">
        <v>11</v>
      </c>
      <c r="B50" s="13">
        <v>5520217</v>
      </c>
      <c r="C50" s="14" t="s">
        <v>43</v>
      </c>
      <c r="D50" s="13">
        <v>6520217</v>
      </c>
      <c r="E50" s="14" t="s">
        <v>43</v>
      </c>
      <c r="F50" s="14"/>
      <c r="G50" s="14" t="s">
        <v>43</v>
      </c>
      <c r="H50" s="13" t="s">
        <v>80</v>
      </c>
      <c r="I50" s="13"/>
      <c r="L50" s="15" t="str">
        <f t="shared" si="10"/>
        <v>X</v>
      </c>
      <c r="M50" s="15" t="str">
        <f t="shared" si="4"/>
        <v>X</v>
      </c>
      <c r="N50" s="15">
        <f t="shared" si="4"/>
        <v>0</v>
      </c>
      <c r="O50" s="15">
        <f t="shared" si="12"/>
        <v>0</v>
      </c>
      <c r="P50" s="15">
        <v>34</v>
      </c>
    </row>
    <row r="51" spans="1:16" s="15" customFormat="1" ht="33" customHeight="1" x14ac:dyDescent="0.25">
      <c r="A51" s="13">
        <v>12</v>
      </c>
      <c r="B51" s="13">
        <v>5520225</v>
      </c>
      <c r="C51" s="16" t="s">
        <v>47</v>
      </c>
      <c r="D51" s="13">
        <v>6520225</v>
      </c>
      <c r="E51" s="16" t="s">
        <v>47</v>
      </c>
      <c r="F51" s="16"/>
      <c r="G51" s="16" t="s">
        <v>47</v>
      </c>
      <c r="H51" s="13" t="s">
        <v>80</v>
      </c>
      <c r="I51" s="13"/>
      <c r="L51" s="15" t="str">
        <f t="shared" si="10"/>
        <v>X</v>
      </c>
      <c r="M51" s="15" t="str">
        <f t="shared" si="4"/>
        <v>X</v>
      </c>
      <c r="N51" s="15">
        <f t="shared" si="4"/>
        <v>0</v>
      </c>
      <c r="O51" s="15">
        <f t="shared" si="12"/>
        <v>0</v>
      </c>
      <c r="P51" s="15">
        <v>38</v>
      </c>
    </row>
    <row r="52" spans="1:16" s="15" customFormat="1" ht="33" customHeight="1" x14ac:dyDescent="0.25">
      <c r="A52" s="13">
        <v>13</v>
      </c>
      <c r="B52" s="13">
        <v>5520227</v>
      </c>
      <c r="C52" s="16" t="s">
        <v>49</v>
      </c>
      <c r="D52" s="13">
        <v>6520227</v>
      </c>
      <c r="E52" s="16" t="s">
        <v>49</v>
      </c>
      <c r="F52" s="16"/>
      <c r="G52" s="16" t="s">
        <v>49</v>
      </c>
      <c r="H52" s="13" t="s">
        <v>80</v>
      </c>
      <c r="I52" s="13"/>
      <c r="L52" s="15" t="str">
        <f t="shared" si="10"/>
        <v>X</v>
      </c>
      <c r="M52" s="15" t="str">
        <f t="shared" si="4"/>
        <v>X</v>
      </c>
      <c r="N52" s="15">
        <f t="shared" si="4"/>
        <v>0</v>
      </c>
      <c r="O52" s="15">
        <f t="shared" si="12"/>
        <v>0</v>
      </c>
      <c r="P52" s="15">
        <v>40</v>
      </c>
    </row>
    <row r="53" spans="1:16" s="25" customFormat="1" ht="33" customHeight="1" x14ac:dyDescent="0.25">
      <c r="A53" s="27"/>
      <c r="B53" s="51" t="s">
        <v>78</v>
      </c>
      <c r="C53" s="51"/>
      <c r="D53" s="51"/>
      <c r="E53" s="51"/>
      <c r="F53" s="51"/>
      <c r="G53" s="51"/>
      <c r="H53" s="51"/>
      <c r="I53" s="51"/>
      <c r="J53" s="26"/>
      <c r="L53" s="26">
        <f t="shared" si="3"/>
        <v>0</v>
      </c>
      <c r="M53" s="26">
        <f t="shared" si="4"/>
        <v>0</v>
      </c>
      <c r="N53" s="26">
        <f t="shared" si="4"/>
        <v>0</v>
      </c>
      <c r="O53" s="26">
        <f t="shared" si="5"/>
        <v>0</v>
      </c>
      <c r="P53" s="26">
        <v>43</v>
      </c>
    </row>
    <row r="54" spans="1:16" s="15" customFormat="1" ht="33" customHeight="1" x14ac:dyDescent="0.25">
      <c r="A54" s="13">
        <v>1</v>
      </c>
      <c r="B54" s="13">
        <v>5540203</v>
      </c>
      <c r="C54" s="16" t="s">
        <v>54</v>
      </c>
      <c r="D54" s="13">
        <v>6540203</v>
      </c>
      <c r="E54" s="16" t="s">
        <v>55</v>
      </c>
      <c r="F54" s="14" t="s">
        <v>104</v>
      </c>
      <c r="G54" s="16"/>
      <c r="H54" s="13" t="s">
        <v>80</v>
      </c>
      <c r="I54" s="13"/>
      <c r="L54" s="15" t="str">
        <f>H54</f>
        <v>X</v>
      </c>
      <c r="M54" s="15" t="str">
        <f t="shared" ref="M54:N57" si="13">H54</f>
        <v>X</v>
      </c>
      <c r="N54" s="15">
        <f t="shared" si="13"/>
        <v>0</v>
      </c>
      <c r="O54" s="15">
        <f>I54</f>
        <v>0</v>
      </c>
      <c r="P54" s="15">
        <v>44</v>
      </c>
    </row>
    <row r="55" spans="1:16" s="15" customFormat="1" ht="33" customHeight="1" x14ac:dyDescent="0.25">
      <c r="A55" s="13">
        <v>2</v>
      </c>
      <c r="B55" s="13">
        <v>5540205</v>
      </c>
      <c r="C55" s="16" t="s">
        <v>57</v>
      </c>
      <c r="D55" s="13">
        <v>6540205</v>
      </c>
      <c r="E55" s="16" t="s">
        <v>57</v>
      </c>
      <c r="F55" s="14" t="s">
        <v>105</v>
      </c>
      <c r="G55" s="16"/>
      <c r="H55" s="13" t="s">
        <v>80</v>
      </c>
      <c r="I55" s="13"/>
      <c r="L55" s="15" t="str">
        <f>H55</f>
        <v>X</v>
      </c>
      <c r="M55" s="15" t="str">
        <f t="shared" si="13"/>
        <v>X</v>
      </c>
      <c r="N55" s="15">
        <f t="shared" si="13"/>
        <v>0</v>
      </c>
      <c r="O55" s="15">
        <f>I55</f>
        <v>0</v>
      </c>
      <c r="P55" s="15">
        <v>46</v>
      </c>
    </row>
    <row r="56" spans="1:16" s="15" customFormat="1" ht="33" customHeight="1" x14ac:dyDescent="0.25">
      <c r="A56" s="13">
        <v>3</v>
      </c>
      <c r="B56" s="13">
        <v>5540204</v>
      </c>
      <c r="C56" s="16" t="s">
        <v>56</v>
      </c>
      <c r="D56" s="13">
        <v>6540204</v>
      </c>
      <c r="E56" s="16" t="s">
        <v>56</v>
      </c>
      <c r="F56" s="16"/>
      <c r="G56" s="16" t="s">
        <v>56</v>
      </c>
      <c r="H56" s="13" t="s">
        <v>80</v>
      </c>
      <c r="I56" s="13"/>
      <c r="L56" s="15" t="str">
        <f>H56</f>
        <v>X</v>
      </c>
      <c r="M56" s="15" t="str">
        <f t="shared" si="13"/>
        <v>X</v>
      </c>
      <c r="N56" s="15">
        <f t="shared" si="13"/>
        <v>0</v>
      </c>
      <c r="O56" s="15">
        <f>I56</f>
        <v>0</v>
      </c>
      <c r="P56" s="15">
        <v>45</v>
      </c>
    </row>
    <row r="57" spans="1:16" s="15" customFormat="1" ht="33" customHeight="1" x14ac:dyDescent="0.25">
      <c r="A57" s="13">
        <v>4</v>
      </c>
      <c r="B57" s="13">
        <v>5540206</v>
      </c>
      <c r="C57" s="16" t="s">
        <v>58</v>
      </c>
      <c r="D57" s="13">
        <v>6540206</v>
      </c>
      <c r="E57" s="16" t="s">
        <v>58</v>
      </c>
      <c r="F57" s="16"/>
      <c r="G57" s="16" t="s">
        <v>58</v>
      </c>
      <c r="H57" s="13" t="s">
        <v>80</v>
      </c>
      <c r="I57" s="13"/>
      <c r="J57" s="15">
        <v>4</v>
      </c>
      <c r="K57" s="15">
        <v>4</v>
      </c>
      <c r="L57" s="15" t="str">
        <f>H57</f>
        <v>X</v>
      </c>
      <c r="M57" s="15" t="str">
        <f t="shared" si="13"/>
        <v>X</v>
      </c>
      <c r="N57" s="15">
        <f t="shared" si="13"/>
        <v>0</v>
      </c>
      <c r="O57" s="15">
        <f>I57</f>
        <v>0</v>
      </c>
      <c r="P57" s="15">
        <v>47</v>
      </c>
    </row>
    <row r="58" spans="1:16" ht="12.75" customHeight="1" x14ac:dyDescent="0.25">
      <c r="J58">
        <f>SUM(J11:J57)</f>
        <v>40</v>
      </c>
      <c r="K58">
        <f>SUM(K11:K57)</f>
        <v>38</v>
      </c>
      <c r="L58">
        <f>COUNTIF(L11:L57,"X")</f>
        <v>40</v>
      </c>
      <c r="M58">
        <f>COUNTIF(M11:M57,"X")</f>
        <v>38</v>
      </c>
      <c r="N58">
        <f>COUNTIF(N11:N57,"X")</f>
        <v>0</v>
      </c>
      <c r="O58">
        <f>COUNTIF(O11:O57,"X")</f>
        <v>0</v>
      </c>
    </row>
    <row r="59" spans="1:16" s="20" customFormat="1" ht="19.5" customHeight="1" x14ac:dyDescent="0.25">
      <c r="A59" s="18" t="s">
        <v>90</v>
      </c>
      <c r="B59" s="19"/>
      <c r="D59" s="19"/>
      <c r="H59" s="19"/>
      <c r="I59" s="19"/>
    </row>
    <row r="60" spans="1:16" s="20" customFormat="1" ht="19.5" customHeight="1" x14ac:dyDescent="0.25">
      <c r="A60" s="21"/>
      <c r="B60" s="21" t="s">
        <v>112</v>
      </c>
      <c r="D60" s="19"/>
      <c r="H60" s="19"/>
      <c r="I60" s="19"/>
    </row>
    <row r="61" spans="1:16" s="20" customFormat="1" ht="19.5" customHeight="1" x14ac:dyDescent="0.25">
      <c r="A61" s="21"/>
      <c r="B61" s="21" t="s">
        <v>113</v>
      </c>
      <c r="D61" s="19"/>
      <c r="H61" s="19"/>
      <c r="I61" s="19"/>
    </row>
    <row r="62" spans="1:16" s="20" customFormat="1" ht="19.5" customHeight="1" x14ac:dyDescent="0.25">
      <c r="A62" s="18" t="s">
        <v>91</v>
      </c>
      <c r="B62" s="21"/>
      <c r="D62" s="19"/>
      <c r="H62" s="19"/>
      <c r="I62" s="19"/>
    </row>
    <row r="63" spans="1:16" s="20" customFormat="1" ht="19.5" customHeight="1" x14ac:dyDescent="0.25">
      <c r="A63" s="21"/>
      <c r="B63" s="21" t="s">
        <v>110</v>
      </c>
      <c r="D63" s="19"/>
      <c r="H63" s="19"/>
      <c r="I63" s="19"/>
    </row>
    <row r="64" spans="1:16" s="20" customFormat="1" ht="19.5" customHeight="1" x14ac:dyDescent="0.25">
      <c r="A64" s="21"/>
      <c r="B64" s="21" t="s">
        <v>111</v>
      </c>
      <c r="D64" s="19"/>
      <c r="H64" s="19"/>
      <c r="I64" s="19"/>
    </row>
    <row r="65" spans="1:9" ht="21" customHeight="1" x14ac:dyDescent="0.25">
      <c r="A65" s="9"/>
      <c r="B65" s="9"/>
    </row>
    <row r="66" spans="1:9" s="1" customFormat="1" x14ac:dyDescent="0.25">
      <c r="C66" s="1" t="s">
        <v>85</v>
      </c>
      <c r="F66" s="1" t="s">
        <v>86</v>
      </c>
      <c r="H66" s="3"/>
      <c r="I66" s="3"/>
    </row>
    <row r="67" spans="1:9" s="1" customFormat="1" ht="20.25" customHeight="1" x14ac:dyDescent="0.25">
      <c r="H67" s="3"/>
      <c r="I67" s="3"/>
    </row>
    <row r="68" spans="1:9" s="1" customFormat="1" ht="20.25" customHeight="1" x14ac:dyDescent="0.25">
      <c r="H68" s="3"/>
      <c r="I68" s="3"/>
    </row>
    <row r="69" spans="1:9" s="1" customFormat="1" ht="20.25" customHeight="1" x14ac:dyDescent="0.25">
      <c r="H69" s="3"/>
      <c r="I69" s="3"/>
    </row>
    <row r="70" spans="1:9" s="1" customFormat="1" ht="20.25" customHeight="1" x14ac:dyDescent="0.25">
      <c r="H70" s="3"/>
      <c r="I70" s="3"/>
    </row>
    <row r="71" spans="1:9" s="1" customFormat="1" x14ac:dyDescent="0.25">
      <c r="C71" s="1" t="s">
        <v>88</v>
      </c>
      <c r="F71" s="1" t="s">
        <v>87</v>
      </c>
      <c r="H71" s="3"/>
      <c r="I71" s="3"/>
    </row>
    <row r="72" spans="1:9" x14ac:dyDescent="0.25">
      <c r="A72" s="9"/>
    </row>
    <row r="73" spans="1:9" x14ac:dyDescent="0.25">
      <c r="A73" s="9"/>
    </row>
    <row r="74" spans="1:9" x14ac:dyDescent="0.25">
      <c r="A74" s="9"/>
    </row>
    <row r="75" spans="1:9" x14ac:dyDescent="0.25">
      <c r="A75" s="9"/>
    </row>
    <row r="76" spans="1:9" x14ac:dyDescent="0.25">
      <c r="A76" s="9"/>
    </row>
    <row r="77" spans="1:9" x14ac:dyDescent="0.25">
      <c r="A77" s="9"/>
    </row>
  </sheetData>
  <sortState ref="A54:P57">
    <sortCondition ref="F54:F57"/>
  </sortState>
  <mergeCells count="15">
    <mergeCell ref="B39:I39"/>
    <mergeCell ref="B53:I53"/>
    <mergeCell ref="A10:I10"/>
    <mergeCell ref="A17:I17"/>
    <mergeCell ref="A19:I19"/>
    <mergeCell ref="B23:I23"/>
    <mergeCell ref="A30:I30"/>
    <mergeCell ref="A34:I34"/>
    <mergeCell ref="A6:I6"/>
    <mergeCell ref="A8:A9"/>
    <mergeCell ref="B8:E8"/>
    <mergeCell ref="F8:F9"/>
    <mergeCell ref="G8:G9"/>
    <mergeCell ref="H8:H9"/>
    <mergeCell ref="I8:I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37" zoomScale="110" zoomScaleNormal="110" workbookViewId="0">
      <selection activeCell="F36" sqref="F11:F36"/>
    </sheetView>
  </sheetViews>
  <sheetFormatPr defaultRowHeight="15.75" x14ac:dyDescent="0.25"/>
  <cols>
    <col min="1" max="1" width="7.5" style="2" customWidth="1"/>
    <col min="2" max="2" width="12.5" style="2" customWidth="1"/>
    <col min="3" max="3" width="47.125" customWidth="1"/>
    <col min="4" max="4" width="13.5" style="2" customWidth="1"/>
    <col min="5" max="5" width="41.125" customWidth="1"/>
    <col min="6" max="7" width="5.375" customWidth="1"/>
    <col min="8" max="11" width="6" customWidth="1"/>
  </cols>
  <sheetData>
    <row r="1" spans="1:11" ht="16.5" customHeight="1" x14ac:dyDescent="0.25">
      <c r="A1" s="5" t="s">
        <v>59</v>
      </c>
      <c r="D1" s="31" t="s">
        <v>2</v>
      </c>
    </row>
    <row r="2" spans="1:11" ht="16.5" customHeight="1" x14ac:dyDescent="0.25">
      <c r="A2" s="6" t="s">
        <v>0</v>
      </c>
      <c r="D2" s="48" t="s">
        <v>3</v>
      </c>
    </row>
    <row r="3" spans="1:11" ht="16.5" customHeight="1" x14ac:dyDescent="0.25">
      <c r="A3" s="6" t="s">
        <v>89</v>
      </c>
      <c r="D3" s="47"/>
    </row>
    <row r="4" spans="1:11" x14ac:dyDescent="0.25">
      <c r="D4" s="46" t="s">
        <v>122</v>
      </c>
    </row>
    <row r="5" spans="1:11" ht="8.25" customHeight="1" x14ac:dyDescent="0.25"/>
    <row r="6" spans="1:11" ht="27" customHeight="1" x14ac:dyDescent="0.25">
      <c r="A6" s="49" t="s">
        <v>119</v>
      </c>
      <c r="B6" s="49"/>
      <c r="C6" s="49"/>
      <c r="D6" s="49"/>
      <c r="E6" s="49"/>
      <c r="F6" s="4"/>
      <c r="G6" s="4"/>
      <c r="H6" s="4"/>
    </row>
    <row r="7" spans="1:11" ht="6" customHeight="1" x14ac:dyDescent="0.25"/>
    <row r="8" spans="1:11" s="32" customFormat="1" ht="24.75" customHeight="1" x14ac:dyDescent="0.25">
      <c r="A8" s="55" t="s">
        <v>1</v>
      </c>
      <c r="B8" s="55" t="s">
        <v>82</v>
      </c>
      <c r="C8" s="55"/>
      <c r="D8" s="55"/>
      <c r="E8" s="55"/>
    </row>
    <row r="9" spans="1:11" s="3" customFormat="1" ht="24.75" customHeight="1" x14ac:dyDescent="0.25">
      <c r="A9" s="55"/>
      <c r="B9" s="33" t="s">
        <v>70</v>
      </c>
      <c r="C9" s="34" t="s">
        <v>5</v>
      </c>
      <c r="D9" s="33" t="s">
        <v>70</v>
      </c>
      <c r="E9" s="34" t="s">
        <v>6</v>
      </c>
    </row>
    <row r="10" spans="1:11" s="7" customFormat="1" ht="24.75" customHeight="1" x14ac:dyDescent="0.25">
      <c r="A10" s="53" t="s">
        <v>71</v>
      </c>
      <c r="B10" s="53"/>
      <c r="C10" s="53"/>
      <c r="D10" s="53"/>
      <c r="E10" s="53"/>
      <c r="H10" s="7" t="s">
        <v>68</v>
      </c>
      <c r="J10" s="7" t="s">
        <v>106</v>
      </c>
    </row>
    <row r="11" spans="1:11" s="37" customFormat="1" ht="24.75" customHeight="1" x14ac:dyDescent="0.25">
      <c r="A11" s="35">
        <v>1</v>
      </c>
      <c r="B11" s="35">
        <v>5480216</v>
      </c>
      <c r="C11" s="36" t="s">
        <v>8</v>
      </c>
      <c r="D11" s="35">
        <v>6480216</v>
      </c>
      <c r="E11" s="36" t="s">
        <v>8</v>
      </c>
      <c r="F11" s="37">
        <v>1</v>
      </c>
      <c r="G11" s="37">
        <v>1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7" t="e">
        <f>#REF!</f>
        <v>#REF!</v>
      </c>
    </row>
    <row r="12" spans="1:11" s="7" customFormat="1" ht="24.75" customHeight="1" x14ac:dyDescent="0.25">
      <c r="A12" s="53" t="s">
        <v>72</v>
      </c>
      <c r="B12" s="53"/>
      <c r="C12" s="53"/>
      <c r="D12" s="53"/>
      <c r="E12" s="53"/>
      <c r="F12" s="37"/>
      <c r="H12" s="37" t="e">
        <f>#REF!</f>
        <v>#REF!</v>
      </c>
      <c r="I12" s="37" t="e">
        <f>#REF!</f>
        <v>#REF!</v>
      </c>
      <c r="J12" s="37" t="e">
        <f>#REF!</f>
        <v>#REF!</v>
      </c>
      <c r="K12" s="37" t="e">
        <f>#REF!</f>
        <v>#REF!</v>
      </c>
    </row>
    <row r="13" spans="1:11" s="37" customFormat="1" ht="24.75" customHeight="1" x14ac:dyDescent="0.25">
      <c r="A13" s="35">
        <v>1</v>
      </c>
      <c r="B13" s="35">
        <v>5220202</v>
      </c>
      <c r="C13" s="38" t="s">
        <v>12</v>
      </c>
      <c r="D13" s="35">
        <v>6220202</v>
      </c>
      <c r="E13" s="38" t="s">
        <v>12</v>
      </c>
      <c r="F13" s="37">
        <v>1</v>
      </c>
      <c r="G13" s="37">
        <v>1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7" t="e">
        <f>#REF!</f>
        <v>#REF!</v>
      </c>
    </row>
    <row r="14" spans="1:11" s="7" customFormat="1" ht="24.75" customHeight="1" x14ac:dyDescent="0.25">
      <c r="A14" s="53" t="s">
        <v>73</v>
      </c>
      <c r="B14" s="53"/>
      <c r="C14" s="53"/>
      <c r="D14" s="53"/>
      <c r="E14" s="53"/>
      <c r="F14" s="37"/>
      <c r="H14" s="37" t="e">
        <f>#REF!</f>
        <v>#REF!</v>
      </c>
      <c r="I14" s="37" t="e">
        <f>#REF!</f>
        <v>#REF!</v>
      </c>
      <c r="J14" s="37" t="e">
        <f>#REF!</f>
        <v>#REF!</v>
      </c>
      <c r="K14" s="37" t="e">
        <f>#REF!</f>
        <v>#REF!</v>
      </c>
    </row>
    <row r="15" spans="1:11" s="37" customFormat="1" ht="24.75" customHeight="1" x14ac:dyDescent="0.25">
      <c r="A15" s="35">
        <v>1</v>
      </c>
      <c r="B15" s="35">
        <v>5340101</v>
      </c>
      <c r="C15" s="38" t="s">
        <v>13</v>
      </c>
      <c r="D15" s="35">
        <v>6340101</v>
      </c>
      <c r="E15" s="36" t="s">
        <v>14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7" t="e">
        <f>#REF!</f>
        <v>#REF!</v>
      </c>
    </row>
    <row r="16" spans="1:11" s="37" customFormat="1" ht="24.75" customHeight="1" x14ac:dyDescent="0.25">
      <c r="A16" s="35">
        <v>2</v>
      </c>
      <c r="B16" s="36"/>
      <c r="C16" s="36"/>
      <c r="D16" s="35">
        <v>6340114</v>
      </c>
      <c r="E16" s="36" t="s">
        <v>62</v>
      </c>
      <c r="H16" s="37" t="e">
        <f>#REF!</f>
        <v>#REF!</v>
      </c>
      <c r="I16" s="37" t="e">
        <f>#REF!</f>
        <v>#REF!</v>
      </c>
      <c r="K16" s="37" t="e">
        <f>#REF!</f>
        <v>#REF!</v>
      </c>
    </row>
    <row r="17" spans="1:11" s="37" customFormat="1" ht="24.75" customHeight="1" x14ac:dyDescent="0.25">
      <c r="A17" s="35">
        <v>3</v>
      </c>
      <c r="B17" s="35">
        <v>5340135</v>
      </c>
      <c r="C17" s="36" t="s">
        <v>15</v>
      </c>
      <c r="D17" s="35">
        <v>6340135</v>
      </c>
      <c r="E17" s="36" t="s">
        <v>15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7" t="e">
        <f>#REF!</f>
        <v>#REF!</v>
      </c>
    </row>
    <row r="18" spans="1:11" s="37" customFormat="1" ht="24.75" customHeight="1" x14ac:dyDescent="0.25">
      <c r="A18" s="35">
        <v>4</v>
      </c>
      <c r="B18" s="35">
        <v>5340137</v>
      </c>
      <c r="C18" s="36" t="s">
        <v>16</v>
      </c>
      <c r="D18" s="35">
        <v>6340137</v>
      </c>
      <c r="E18" s="36" t="s">
        <v>16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7" t="e">
        <f>#REF!</f>
        <v>#REF!</v>
      </c>
    </row>
    <row r="19" spans="1:11" s="37" customFormat="1" ht="24.75" customHeight="1" x14ac:dyDescent="0.25">
      <c r="A19" s="35">
        <v>5</v>
      </c>
      <c r="B19" s="35">
        <v>5340138</v>
      </c>
      <c r="C19" s="36" t="s">
        <v>17</v>
      </c>
      <c r="D19" s="35">
        <v>6340138</v>
      </c>
      <c r="E19" s="36" t="s">
        <v>18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7" t="e">
        <f>#REF!</f>
        <v>#REF!</v>
      </c>
    </row>
    <row r="20" spans="1:11" s="37" customFormat="1" ht="24.75" customHeight="1" x14ac:dyDescent="0.25">
      <c r="A20" s="35">
        <v>6</v>
      </c>
      <c r="B20" s="35">
        <v>5340202</v>
      </c>
      <c r="C20" s="36" t="s">
        <v>20</v>
      </c>
      <c r="D20" s="35">
        <v>6340202</v>
      </c>
      <c r="E20" s="36" t="s">
        <v>20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7" t="e">
        <f>#REF!</f>
        <v>#REF!</v>
      </c>
    </row>
    <row r="21" spans="1:11" s="37" customFormat="1" ht="24.75" customHeight="1" x14ac:dyDescent="0.25">
      <c r="A21" s="35">
        <v>7</v>
      </c>
      <c r="B21" s="35">
        <v>5340305</v>
      </c>
      <c r="C21" s="36" t="s">
        <v>22</v>
      </c>
      <c r="D21" s="35">
        <v>6340305</v>
      </c>
      <c r="E21" s="36" t="s">
        <v>22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7" t="e">
        <f>#REF!</f>
        <v>#REF!</v>
      </c>
    </row>
    <row r="22" spans="1:11" s="37" customFormat="1" ht="24.75" customHeight="1" x14ac:dyDescent="0.25">
      <c r="A22" s="35">
        <v>8</v>
      </c>
      <c r="B22" s="35">
        <v>5340310</v>
      </c>
      <c r="C22" s="36" t="s">
        <v>23</v>
      </c>
      <c r="D22" s="35">
        <v>6340310</v>
      </c>
      <c r="E22" s="36" t="s">
        <v>23</v>
      </c>
      <c r="F22" s="37">
        <v>7</v>
      </c>
      <c r="G22" s="37">
        <v>8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7" t="e">
        <f>#REF!</f>
        <v>#REF!</v>
      </c>
    </row>
    <row r="23" spans="1:11" s="39" customFormat="1" ht="24.75" customHeight="1" x14ac:dyDescent="0.25">
      <c r="A23" s="54" t="s">
        <v>75</v>
      </c>
      <c r="B23" s="54"/>
      <c r="C23" s="54"/>
      <c r="D23" s="54"/>
      <c r="E23" s="54"/>
      <c r="F23" s="37"/>
      <c r="H23" s="37" t="e">
        <f>#REF!</f>
        <v>#REF!</v>
      </c>
      <c r="I23" s="37" t="e">
        <f>#REF!</f>
        <v>#REF!</v>
      </c>
      <c r="J23" s="37" t="e">
        <f>#REF!</f>
        <v>#REF!</v>
      </c>
      <c r="K23" s="37" t="e">
        <f>#REF!</f>
        <v>#REF!</v>
      </c>
    </row>
    <row r="24" spans="1:11" s="37" customFormat="1" ht="24.75" customHeight="1" x14ac:dyDescent="0.25">
      <c r="A24" s="35">
        <v>1</v>
      </c>
      <c r="B24" s="35">
        <v>5520111</v>
      </c>
      <c r="C24" s="36" t="s">
        <v>35</v>
      </c>
      <c r="D24" s="35">
        <v>6520111</v>
      </c>
      <c r="E24" s="36" t="s">
        <v>35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7" t="e">
        <f>#REF!</f>
        <v>#REF!</v>
      </c>
    </row>
    <row r="25" spans="1:11" s="37" customFormat="1" ht="24.75" customHeight="1" x14ac:dyDescent="0.25">
      <c r="A25" s="35">
        <v>2</v>
      </c>
      <c r="B25" s="35">
        <v>5520131</v>
      </c>
      <c r="C25" s="36" t="s">
        <v>36</v>
      </c>
      <c r="D25" s="35">
        <v>6520131</v>
      </c>
      <c r="E25" s="36" t="s">
        <v>36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7" t="e">
        <f>#REF!</f>
        <v>#REF!</v>
      </c>
    </row>
    <row r="26" spans="1:11" s="37" customFormat="1" ht="24.75" customHeight="1" x14ac:dyDescent="0.25">
      <c r="A26" s="35">
        <v>3</v>
      </c>
      <c r="B26" s="35">
        <v>5520162</v>
      </c>
      <c r="C26" s="36" t="s">
        <v>63</v>
      </c>
      <c r="D26" s="35"/>
      <c r="E26" s="36"/>
      <c r="H26" s="37" t="e">
        <f>#REF!</f>
        <v>#REF!</v>
      </c>
      <c r="I26" s="37" t="e">
        <f>#REF!</f>
        <v>#REF!</v>
      </c>
      <c r="J26" s="37" t="e">
        <f>#REF!</f>
        <v>#REF!</v>
      </c>
    </row>
    <row r="27" spans="1:11" s="37" customFormat="1" ht="24.75" customHeight="1" x14ac:dyDescent="0.25">
      <c r="A27" s="35">
        <v>4</v>
      </c>
      <c r="B27" s="35">
        <v>5520165</v>
      </c>
      <c r="C27" s="36" t="s">
        <v>64</v>
      </c>
      <c r="D27" s="35"/>
      <c r="E27" s="36"/>
      <c r="H27" s="37" t="e">
        <f>#REF!</f>
        <v>#REF!</v>
      </c>
      <c r="I27" s="37" t="e">
        <f>#REF!</f>
        <v>#REF!</v>
      </c>
      <c r="J27" s="37" t="e">
        <f>#REF!</f>
        <v>#REF!</v>
      </c>
    </row>
    <row r="28" spans="1:11" s="37" customFormat="1" ht="24.75" customHeight="1" x14ac:dyDescent="0.25">
      <c r="A28" s="35">
        <v>5</v>
      </c>
      <c r="B28" s="35">
        <v>5520169</v>
      </c>
      <c r="C28" s="38" t="s">
        <v>65</v>
      </c>
      <c r="D28" s="35"/>
      <c r="E28" s="36"/>
      <c r="F28" s="37">
        <v>5</v>
      </c>
      <c r="G28" s="37">
        <v>2</v>
      </c>
      <c r="H28" s="37" t="e">
        <f>#REF!</f>
        <v>#REF!</v>
      </c>
      <c r="I28" s="37" t="e">
        <f>#REF!</f>
        <v>#REF!</v>
      </c>
      <c r="J28" s="37" t="e">
        <f>#REF!</f>
        <v>#REF!</v>
      </c>
    </row>
    <row r="29" spans="1:11" s="7" customFormat="1" ht="24.75" customHeight="1" x14ac:dyDescent="0.25">
      <c r="A29" s="40"/>
      <c r="B29" s="53" t="s">
        <v>77</v>
      </c>
      <c r="C29" s="53"/>
      <c r="D29" s="53"/>
      <c r="E29" s="53"/>
      <c r="F29" s="37"/>
      <c r="H29" s="37" t="e">
        <f>#REF!</f>
        <v>#REF!</v>
      </c>
      <c r="I29" s="37" t="e">
        <f>#REF!</f>
        <v>#REF!</v>
      </c>
      <c r="J29" s="37" t="e">
        <f>#REF!</f>
        <v>#REF!</v>
      </c>
      <c r="K29" s="37" t="e">
        <f>#REF!</f>
        <v>#REF!</v>
      </c>
    </row>
    <row r="30" spans="1:11" s="37" customFormat="1" ht="24.75" customHeight="1" x14ac:dyDescent="0.25">
      <c r="A30" s="35">
        <v>1</v>
      </c>
      <c r="B30" s="35">
        <v>5529006</v>
      </c>
      <c r="C30" s="36" t="s">
        <v>53</v>
      </c>
      <c r="D30" s="35">
        <v>6529006</v>
      </c>
      <c r="E30" s="36" t="s">
        <v>53</v>
      </c>
      <c r="F30" s="37">
        <v>1</v>
      </c>
      <c r="G30" s="37">
        <v>1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7" t="e">
        <f>#REF!</f>
        <v>#REF!</v>
      </c>
    </row>
    <row r="31" spans="1:11" s="7" customFormat="1" ht="24.75" customHeight="1" x14ac:dyDescent="0.25">
      <c r="A31" s="40"/>
      <c r="B31" s="53" t="s">
        <v>78</v>
      </c>
      <c r="C31" s="53"/>
      <c r="D31" s="53"/>
      <c r="E31" s="53"/>
      <c r="F31" s="37"/>
      <c r="H31" s="37" t="e">
        <f>#REF!</f>
        <v>#REF!</v>
      </c>
      <c r="I31" s="37" t="e">
        <f>#REF!</f>
        <v>#REF!</v>
      </c>
      <c r="J31" s="37" t="e">
        <f>#REF!</f>
        <v>#REF!</v>
      </c>
      <c r="K31" s="37" t="e">
        <f>#REF!</f>
        <v>#REF!</v>
      </c>
    </row>
    <row r="32" spans="1:11" s="42" customFormat="1" ht="24.75" customHeight="1" x14ac:dyDescent="0.25">
      <c r="A32" s="35">
        <v>1</v>
      </c>
      <c r="B32" s="35">
        <v>5810501</v>
      </c>
      <c r="C32" s="41" t="s">
        <v>61</v>
      </c>
      <c r="D32" s="35">
        <v>6810501</v>
      </c>
      <c r="E32" s="41" t="s">
        <v>61</v>
      </c>
      <c r="F32" s="37">
        <v>1</v>
      </c>
      <c r="G32" s="42">
        <v>1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7" t="e">
        <f>#REF!</f>
        <v>#REF!</v>
      </c>
    </row>
    <row r="33" spans="1:11" s="42" customFormat="1" ht="24.75" customHeight="1" x14ac:dyDescent="0.25">
      <c r="A33" s="54" t="s">
        <v>84</v>
      </c>
      <c r="B33" s="54"/>
      <c r="C33" s="54"/>
      <c r="D33" s="54"/>
      <c r="E33" s="54"/>
      <c r="F33" s="37"/>
      <c r="H33" s="37" t="e">
        <f>#REF!</f>
        <v>#REF!</v>
      </c>
      <c r="I33" s="37" t="e">
        <f>#REF!</f>
        <v>#REF!</v>
      </c>
      <c r="J33" s="37" t="e">
        <f>#REF!</f>
        <v>#REF!</v>
      </c>
      <c r="K33" s="37" t="e">
        <f>#REF!</f>
        <v>#REF!</v>
      </c>
    </row>
    <row r="34" spans="1:11" s="42" customFormat="1" ht="24.75" customHeight="1" x14ac:dyDescent="0.25">
      <c r="A34" s="35">
        <v>1</v>
      </c>
      <c r="B34" s="35">
        <v>5580201</v>
      </c>
      <c r="C34" s="41" t="s">
        <v>83</v>
      </c>
      <c r="D34" s="35">
        <v>6580201</v>
      </c>
      <c r="E34" s="41" t="s">
        <v>83</v>
      </c>
      <c r="F34" s="37"/>
      <c r="H34" s="37" t="e">
        <f>#REF!</f>
        <v>#REF!</v>
      </c>
      <c r="I34" s="37" t="e">
        <f>#REF!</f>
        <v>#REF!</v>
      </c>
      <c r="J34" s="37" t="e">
        <f>#REF!</f>
        <v>#REF!</v>
      </c>
      <c r="K34" s="37" t="e">
        <f>#REF!</f>
        <v>#REF!</v>
      </c>
    </row>
    <row r="35" spans="1:11" s="42" customFormat="1" ht="24.75" customHeight="1" x14ac:dyDescent="0.25">
      <c r="A35" s="35">
        <v>2</v>
      </c>
      <c r="B35" s="35">
        <v>5580205</v>
      </c>
      <c r="C35" s="43" t="s">
        <v>108</v>
      </c>
      <c r="D35" s="35">
        <v>6580205</v>
      </c>
      <c r="E35" s="43" t="s">
        <v>108</v>
      </c>
      <c r="F35" s="37"/>
      <c r="H35" s="37" t="e">
        <f>#REF!</f>
        <v>#REF!</v>
      </c>
      <c r="I35" s="37" t="e">
        <f>#REF!</f>
        <v>#REF!</v>
      </c>
      <c r="J35" s="37" t="e">
        <f>#REF!</f>
        <v>#REF!</v>
      </c>
      <c r="K35" s="37" t="e">
        <f>#REF!</f>
        <v>#REF!</v>
      </c>
    </row>
    <row r="36" spans="1:11" s="42" customFormat="1" ht="24.75" customHeight="1" x14ac:dyDescent="0.25">
      <c r="A36" s="35">
        <v>3</v>
      </c>
      <c r="B36" s="44"/>
      <c r="C36" s="44"/>
      <c r="D36" s="35">
        <v>6580301</v>
      </c>
      <c r="E36" s="43" t="s">
        <v>109</v>
      </c>
      <c r="F36" s="37">
        <v>2</v>
      </c>
      <c r="G36" s="42">
        <v>3</v>
      </c>
      <c r="H36" s="37" t="e">
        <f>#REF!</f>
        <v>#REF!</v>
      </c>
      <c r="I36" s="37" t="e">
        <f>#REF!</f>
        <v>#REF!</v>
      </c>
      <c r="J36" s="37"/>
      <c r="K36" s="37" t="e">
        <f>#REF!</f>
        <v>#REF!</v>
      </c>
    </row>
    <row r="37" spans="1:11" ht="9" customHeight="1" x14ac:dyDescent="0.25">
      <c r="F37">
        <f>SUM(F11:F36)</f>
        <v>18</v>
      </c>
      <c r="G37">
        <f>SUM(G11:G36)</f>
        <v>17</v>
      </c>
      <c r="H37">
        <f>COUNTIF(H11:H36,"X")</f>
        <v>0</v>
      </c>
      <c r="I37">
        <f>COUNTIF(I11:I36,"X")</f>
        <v>0</v>
      </c>
      <c r="J37">
        <f>COUNTIF(J11:J36,"X")</f>
        <v>0</v>
      </c>
      <c r="K37">
        <f>COUNTIF(K11:K36,"X")</f>
        <v>0</v>
      </c>
    </row>
    <row r="38" spans="1:11" s="20" customFormat="1" ht="19.5" customHeight="1" x14ac:dyDescent="0.25">
      <c r="A38" s="18" t="s">
        <v>90</v>
      </c>
      <c r="B38" s="19"/>
      <c r="D38" s="19"/>
    </row>
    <row r="39" spans="1:11" s="20" customFormat="1" ht="19.5" customHeight="1" x14ac:dyDescent="0.25">
      <c r="A39" s="21" t="s">
        <v>120</v>
      </c>
      <c r="D39" s="19"/>
    </row>
    <row r="40" spans="1:11" s="20" customFormat="1" ht="19.5" customHeight="1" x14ac:dyDescent="0.25">
      <c r="A40" s="21" t="s">
        <v>121</v>
      </c>
      <c r="D40" s="19"/>
    </row>
    <row r="41" spans="1:11" s="20" customFormat="1" ht="19.5" customHeight="1" x14ac:dyDescent="0.25">
      <c r="A41" s="18" t="s">
        <v>91</v>
      </c>
      <c r="B41" s="21"/>
      <c r="D41" s="19"/>
    </row>
    <row r="42" spans="1:11" s="20" customFormat="1" ht="19.5" customHeight="1" x14ac:dyDescent="0.25">
      <c r="A42" s="21" t="s">
        <v>124</v>
      </c>
      <c r="D42" s="19"/>
    </row>
    <row r="43" spans="1:11" s="20" customFormat="1" ht="19.5" customHeight="1" x14ac:dyDescent="0.25">
      <c r="A43" s="21" t="s">
        <v>123</v>
      </c>
      <c r="D43" s="19"/>
    </row>
    <row r="44" spans="1:11" ht="12.75" customHeight="1" x14ac:dyDescent="0.25">
      <c r="A44" s="9"/>
      <c r="B44" s="9"/>
    </row>
    <row r="45" spans="1:11" s="1" customFormat="1" ht="17.25" customHeight="1" x14ac:dyDescent="0.25">
      <c r="C45" s="45" t="s">
        <v>85</v>
      </c>
      <c r="E45" s="31" t="s">
        <v>86</v>
      </c>
    </row>
    <row r="46" spans="1:11" s="1" customFormat="1" ht="17.25" customHeight="1" x14ac:dyDescent="0.25">
      <c r="E46" s="45"/>
    </row>
    <row r="47" spans="1:11" s="1" customFormat="1" ht="17.25" customHeight="1" x14ac:dyDescent="0.25">
      <c r="E47" s="45"/>
    </row>
    <row r="48" spans="1:11" s="1" customFormat="1" ht="17.25" customHeight="1" x14ac:dyDescent="0.25">
      <c r="E48" s="45"/>
    </row>
    <row r="49" spans="1:5" s="1" customFormat="1" ht="17.25" customHeight="1" x14ac:dyDescent="0.25">
      <c r="E49" s="45"/>
    </row>
    <row r="50" spans="1:5" s="1" customFormat="1" x14ac:dyDescent="0.25">
      <c r="C50" s="45" t="s">
        <v>88</v>
      </c>
      <c r="E50" s="31" t="s">
        <v>87</v>
      </c>
    </row>
    <row r="51" spans="1:5" x14ac:dyDescent="0.25">
      <c r="A51" s="9"/>
    </row>
    <row r="52" spans="1:5" x14ac:dyDescent="0.25">
      <c r="A52" s="9"/>
    </row>
    <row r="53" spans="1:5" x14ac:dyDescent="0.25">
      <c r="A53" s="9"/>
    </row>
    <row r="54" spans="1:5" x14ac:dyDescent="0.25">
      <c r="A54" s="9"/>
    </row>
    <row r="55" spans="1:5" x14ac:dyDescent="0.25">
      <c r="A55" s="9"/>
    </row>
    <row r="56" spans="1:5" x14ac:dyDescent="0.25">
      <c r="A56" s="9"/>
    </row>
  </sheetData>
  <mergeCells count="10">
    <mergeCell ref="A6:E6"/>
    <mergeCell ref="A8:A9"/>
    <mergeCell ref="B8:E8"/>
    <mergeCell ref="B29:E29"/>
    <mergeCell ref="B31:E31"/>
    <mergeCell ref="A33:E33"/>
    <mergeCell ref="A10:E10"/>
    <mergeCell ref="A12:E12"/>
    <mergeCell ref="A14:E14"/>
    <mergeCell ref="A23:E23"/>
  </mergeCells>
  <printOptions horizontalCentered="1"/>
  <pageMargins left="1" right="0.5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CHUYENDOI</vt:lpstr>
      <vt:lpstr>XAYDUNGMOI</vt:lpstr>
      <vt:lpstr>Sheet2</vt:lpstr>
      <vt:lpstr>Sheet3</vt:lpstr>
      <vt:lpstr>Sheet4</vt:lpstr>
      <vt:lpstr>Sheet5</vt:lpstr>
      <vt:lpstr>CHUYENDOI!Print_Titles</vt:lpstr>
      <vt:lpstr>XAYDUNGMOI!Print_Titles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2017-04-18T03:41:17Z</cp:lastPrinted>
  <dcterms:created xsi:type="dcterms:W3CDTF">2017-03-23T07:53:44Z</dcterms:created>
  <dcterms:modified xsi:type="dcterms:W3CDTF">2017-04-18T08:57:02Z</dcterms:modified>
</cp:coreProperties>
</file>